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15" i="88"/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F60" i="69" l="1"/>
  <c r="I60"/>
  <c r="F37"/>
  <c r="I37"/>
  <c r="F22"/>
  <c r="I22"/>
  <c r="F7"/>
  <c r="I7"/>
  <c r="I60" i="71"/>
  <c r="F60"/>
  <c r="F37"/>
  <c r="I37"/>
  <c r="F22"/>
  <c r="I22"/>
  <c r="I7"/>
  <c r="F7"/>
  <c r="F60" i="70"/>
  <c r="I60"/>
  <c r="F37"/>
  <c r="I37"/>
  <c r="F22"/>
  <c r="I22"/>
  <c r="I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<sst xmlns="http://schemas.openxmlformats.org/spreadsheetml/2006/main" count="3034" uniqueCount="867">
  <si>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</si>
  <si>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</si>
  <si>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</si>
  <si>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</si>
  <si>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</si>
  <si>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</si>
  <si>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</si>
  <si>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</si>
  <si>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</si>
  <si>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</si>
  <si>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</si>
  <si>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</si>
  <si>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</si>
  <si>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</si>
  <si>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</si>
  <si>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</si>
  <si>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</si>
  <si>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</si>
  <si>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</si>
  <si>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</si>
  <si>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</si>
  <si>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</si>
  <si>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</si>
  <si>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</si>
  <si>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</si>
  <si>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</si>
  <si>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</si>
  <si>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</si>
  <si>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</si>
  <si>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</si>
  <si>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</si>
  <si>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</si>
  <si>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</si>
  <si>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</si>
  <si>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</si>
  <si>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</si>
  <si>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</si>
  <si>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</si>
  <si>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</si>
  <si>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</si>
  <si>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</si>
  <si>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</si>
  <si>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</si>
  <si>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</si>
  <si>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</si>
  <si>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</si>
  <si>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</si>
  <si>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</si>
  <si>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</si>
  <si>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</si>
  <si>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</si>
  <si>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</si>
  <si>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</si>
  <si>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</si>
  <si>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</si>
  <si>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</si>
  <si>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</si>
  <si>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</si>
  <si>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</si>
  <si>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</si>
  <si>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</si>
  <si>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</si>
  <si>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</si>
  <si>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</si>
  <si>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</si>
  <si>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</si>
  <si>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</si>
  <si>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</si>
  <si>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</si>
  <si>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</si>
  <si>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</si>
  <si>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</si>
  <si>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</si>
  <si>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</si>
  <si>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</si>
  <si>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</si>
  <si>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</si>
  <si>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</si>
  <si>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"ЛИМАНСКАЯ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</si>
  <si>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</si>
  <si>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</si>
  <si>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</si>
  <si>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</si>
  <si>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</si>
  <si>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</si>
  <si>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</si>
  <si>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</si>
  <si>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</si>
  <si>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</si>
  <si>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</si>
  <si>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</si>
  <si>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</si>
  <si>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</si>
  <si>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</si>
  <si>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</si>
  <si>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</si>
  <si>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</si>
  <si>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</si>
  <si>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</si>
  <si>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</si>
  <si>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</si>
  <si>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</si>
  <si>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</si>
  <si>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</si>
  <si>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</si>
  <si>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</si>
  <si>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</si>
  <si>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</si>
  <si>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</si>
  <si>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</si>
  <si>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</si>
  <si>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</si>
  <si>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</si>
  <si>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</si>
  <si>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</si>
  <si>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</si>
  <si>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</si>
  <si>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</si>
  <si>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</si>
  <si>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</si>
  <si>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</si>
  <si>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</si>
  <si>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</si>
  <si>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</si>
  <si>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</si>
  <si>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</si>
  <si>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</si>
  <si>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</si>
  <si>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</si>
  <si>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</si>
  <si>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</si>
  <si>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</si>
  <si>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</si>
  <si>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</si>
  <si>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</si>
  <si>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</si>
  <si>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</si>
  <si>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</si>
  <si>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</si>
  <si>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</si>
  <si>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</si>
  <si>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</si>
  <si>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</si>
  <si>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</si>
  <si>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</si>
  <si>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</si>
  <si>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</si>
  <si>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</si>
  <si>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</si>
  <si>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</si>
  <si>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</si>
  <si>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</si>
  <si>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</si>
  <si>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</si>
  <si>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</si>
  <si>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</si>
  <si>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</si>
  <si>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</si>
  <si>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</si>
  <si>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</si>
  <si>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</si>
  <si>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</si>
  <si>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</si>
  <si>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</si>
  <si>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</si>
  <si>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</si>
  <si>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</si>
  <si>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</si>
  <si>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</si>
  <si>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</si>
  <si>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</si>
  <si>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</si>
  <si>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</si>
  <si>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</si>
  <si>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</si>
  <si>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</si>
  <si>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</si>
  <si>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</si>
  <si>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</si>
  <si>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</si>
  <si>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</si>
  <si>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</si>
  <si>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</si>
  <si>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</si>
  <si>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</si>
  <si>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</si>
  <si>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</si>
  <si>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</si>
  <si>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</si>
  <si>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</si>
  <si>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</si>
  <si>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</si>
  <si>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</si>
  <si>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</si>
  <si>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</si>
  <si>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</si>
  <si>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</si>
  <si>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</si>
  <si>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</si>
  <si>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</si>
  <si>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</si>
  <si>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</si>
  <si>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</si>
  <si>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</si>
  <si>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</si>
  <si>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</si>
  <si>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</si>
  <si>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</si>
  <si>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</si>
  <si>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</si>
  <si>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</si>
  <si>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</si>
  <si>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</si>
  <si>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</si>
  <si>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</si>
  <si>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</si>
  <si>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</si>
  <si>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</si>
  <si>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</si>
  <si>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</si>
  <si>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</si>
  <si>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</si>
  <si>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</si>
  <si>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</si>
  <si>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</si>
  <si>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</si>
  <si>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</si>
  <si>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</si>
  <si>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</si>
  <si>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</si>
  <si>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</si>
  <si>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</si>
  <si>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</si>
  <si>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</si>
  <si>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</si>
  <si>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</si>
  <si>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</si>
  <si>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</si>
  <si>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</si>
  <si>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</si>
  <si>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</si>
  <si>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</si>
  <si>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</si>
  <si>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</si>
  <si>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</si>
  <si>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</si>
  <si>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</si>
  <si>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</si>
  <si>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</si>
  <si>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</si>
  <si>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</si>
  <si>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</si>
  <si>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</si>
  <si>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</si>
  <si>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</si>
  <si>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</si>
  <si>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</si>
  <si>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</si>
  <si>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</si>
  <si>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</si>
  <si>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</si>
  <si>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</si>
  <si>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</si>
  <si>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</si>
  <si>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</si>
  <si>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</si>
  <si>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</si>
  <si>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</si>
  <si>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</si>
  <si>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</si>
  <si>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</si>
  <si>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</si>
  <si>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</si>
  <si>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</si>
  <si>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</si>
  <si>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</si>
  <si>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</si>
  <si>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</si>
  <si>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</si>
  <si>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</si>
  <si>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</si>
  <si>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</si>
  <si>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</si>
  <si>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</si>
  <si>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</si>
  <si>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</si>
  <si>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</si>
  <si>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</si>
  <si>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</si>
  <si>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</si>
  <si>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</si>
  <si>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</si>
  <si>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</si>
  <si>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</si>
  <si>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</si>
  <si>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</si>
  <si>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</si>
  <si>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</si>
  <si>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</si>
  <si>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</si>
  <si>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</si>
  <si>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</si>
  <si>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</si>
  <si>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</si>
  <si>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</si>
  <si>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</si>
  <si>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</si>
  <si>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</si>
  <si>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</si>
  <si>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</si>
  <si>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</si>
  <si>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</si>
  <si>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</si>
  <si>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</si>
  <si>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</si>
  <si>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</si>
  <si>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</si>
  <si>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</si>
  <si>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</si>
  <si>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</si>
  <si>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</si>
  <si>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</si>
  <si>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</si>
  <si>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</si>
  <si>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</si>
  <si>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</si>
  <si>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</si>
  <si>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</si>
  <si>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</si>
  <si>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</si>
  <si>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</si>
  <si>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</si>
  <si>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</si>
  <si>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</si>
  <si>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</si>
  <si>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</si>
  <si>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</si>
  <si>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</si>
  <si>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</si>
  <si>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</si>
  <si>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</si>
  <si>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</si>
  <si>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</si>
  <si>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</si>
  <si>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</si>
  <si>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</si>
  <si>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</si>
  <si>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</si>
  <si>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</si>
  <si>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</si>
  <si>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</si>
  <si>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</si>
  <si>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</si>
  <si>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</si>
  <si>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</si>
  <si>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</si>
  <si>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</si>
  <si>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</si>
  <si>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</si>
  <si>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</si>
  <si>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</si>
  <si>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</si>
  <si>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</si>
  <si>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</si>
  <si>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</si>
  <si>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</si>
  <si>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</si>
  <si>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</si>
  <si>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</si>
  <si>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</si>
  <si>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</si>
  <si>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</si>
  <si>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</si>
  <si>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</si>
  <si>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</si>
  <si>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</si>
  <si>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</si>
  <si>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</si>
  <si>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</si>
  <si>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</si>
  <si>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</si>
  <si>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</si>
  <si>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</si>
  <si>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</si>
  <si>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</si>
  <si>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</si>
  <si>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</si>
  <si>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</si>
  <si>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</si>
  <si>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</si>
  <si>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</si>
  <si>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</si>
  <si>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</si>
  <si>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</si>
  <si>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</si>
  <si>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</si>
  <si>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</si>
  <si>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</si>
  <si>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</si>
  <si>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</si>
  <si>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</si>
  <si>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</si>
  <si>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</si>
  <si>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</si>
  <si>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</si>
  <si>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</si>
  <si>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</si>
  <si>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</si>
  <si>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</si>
  <si>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</si>
  <si>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</si>
  <si>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</si>
  <si>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</si>
  <si>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</si>
  <si>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</si>
  <si>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</si>
  <si>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</si>
  <si>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</si>
  <si>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</si>
  <si>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</si>
  <si>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</si>
  <si>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</si>
  <si>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</si>
  <si>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</si>
  <si>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</si>
  <si>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</si>
  <si>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</si>
  <si>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</si>
  <si>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</si>
  <si>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</si>
  <si>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</si>
  <si>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</si>
  <si>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</si>
  <si>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</si>
  <si>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</si>
  <si>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</si>
  <si>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</si>
  <si>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</si>
  <si>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</si>
  <si>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</si>
  <si>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</si>
  <si>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</si>
  <si>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</si>
  <si>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</si>
  <si>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</si>
  <si>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</si>
  <si>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</si>
  <si>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</si>
  <si>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</si>
  <si>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</si>
  <si>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</si>
  <si>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</si>
  <si>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</si>
  <si>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</si>
  <si>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</si>
  <si>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</si>
  <si>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</si>
  <si>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</si>
  <si>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</si>
  <si>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</si>
  <si>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</si>
  <si>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</si>
  <si>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</si>
  <si>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</si>
  <si>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</si>
  <si>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</si>
  <si>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</si>
  <si>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</si>
  <si>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</si>
  <si>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</si>
  <si>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</si>
  <si>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</si>
  <si>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</si>
  <si>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</si>
  <si>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</si>
  <si>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</si>
  <si>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</si>
  <si>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</si>
  <si>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</si>
  <si>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</si>
  <si>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</si>
  <si>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</si>
  <si>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</si>
  <si>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</si>
  <si>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</si>
  <si>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</si>
  <si>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</si>
  <si>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</si>
  <si>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</si>
  <si>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</si>
  <si>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</si>
  <si>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</si>
  <si>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</si>
  <si>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</si>
  <si>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</si>
  <si>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</si>
  <si>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</si>
  <si>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</si>
  <si>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</si>
  <si>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</si>
  <si>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</si>
  <si>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</si>
  <si>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</si>
  <si>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</si>
  <si>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</si>
  <si>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</si>
  <si>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</si>
  <si>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</si>
  <si>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</si>
  <si>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</si>
  <si>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</si>
  <si>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</si>
  <si>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</si>
  <si>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</si>
  <si>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</si>
  <si>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</si>
  <si>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</si>
  <si>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</si>
  <si>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</si>
  <si>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</si>
  <si>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</si>
  <si>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</si>
  <si>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</si>
  <si>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</si>
  <si>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</si>
  <si>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</si>
  <si>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</si>
  <si>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</si>
  <si>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</si>
  <si>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</si>
  <si>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</si>
  <si>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</si>
  <si>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</si>
  <si>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</si>
  <si>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</si>
  <si>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</si>
  <si>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</si>
  <si>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</si>
  <si>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</si>
  <si>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</si>
  <si>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</si>
  <si>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</si>
  <si>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</si>
  <si>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</si>
  <si>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</si>
  <si>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</si>
  <si>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</si>
  <si>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</si>
  <si>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</si>
  <si>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</si>
  <si>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</si>
  <si>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</si>
  <si>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</si>
  <si>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</si>
  <si>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</si>
  <si>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</si>
  <si>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</si>
  <si>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</si>
  <si>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</si>
  <si>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</si>
  <si>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</si>
  <si>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</si>
  <si>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</si>
  <si>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</si>
  <si>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</si>
  <si>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</si>
  <si>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</si>
  <si>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</si>
  <si>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</si>
  <si>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</si>
  <si>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</si>
  <si>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</si>
  <si>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</si>
  <si>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</si>
  <si>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</si>
  <si>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</si>
  <si>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</si>
  <si>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</si>
  <si>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</si>
  <si>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</si>
  <si>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</si>
  <si>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</si>
  <si>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</si>
  <si>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</si>
  <si>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</si>
  <si>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</si>
  <si>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</si>
  <si>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</si>
  <si>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</si>
  <si>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</si>
  <si>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</si>
  <si>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</si>
  <si>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</si>
  <si>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</si>
  <si>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</si>
  <si>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</si>
  <si>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</si>
  <si>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</si>
  <si>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</si>
  <si>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</si>
  <si>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</si>
  <si>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</si>
  <si>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</si>
  <si>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</si>
  <si>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</si>
  <si>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</si>
  <si>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</si>
  <si>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</si>
  <si>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</si>
  <si>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</si>
  <si>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</si>
  <si>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</si>
  <si>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</si>
  <si>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</si>
  <si>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</si>
  <si>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</si>
  <si>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</si>
  <si>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</si>
  <si>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</si>
  <si>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</si>
  <si>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</si>
  <si>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</si>
  <si>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</si>
  <si>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</si>
  <si>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</si>
  <si>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</si>
  <si>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</si>
  <si>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</si>
  <si>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</si>
  <si>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</si>
  <si>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</si>
  <si>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</si>
  <si>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</si>
  <si>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</si>
  <si>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</si>
  <si>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</si>
  <si>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</si>
  <si>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</si>
  <si>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</si>
  <si>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</si>
  <si>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</si>
  <si>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</si>
  <si>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</si>
  <si>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</si>
  <si>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</si>
  <si>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</si>
  <si>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</si>
  <si>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</si>
  <si>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</si>
  <si>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</si>
  <si>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</si>
  <si>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</si>
  <si>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</si>
  <si>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</si>
  <si>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</si>
  <si>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</si>
  <si>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</si>
  <si>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</si>
  <si>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</si>
  <si>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</si>
  <si>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</si>
  <si>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</si>
  <si>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</si>
  <si>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</si>
  <si>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</si>
  <si>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</si>
  <si>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</si>
  <si>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</si>
  <si>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</si>
  <si>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</si>
  <si>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</si>
  <si>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</si>
  <si>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</si>
  <si>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</si>
  <si>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</si>
  <si>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</si>
  <si>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</si>
  <si>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</si>
  <si>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</si>
  <si>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</si>
  <si>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</si>
  <si>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</si>
  <si>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</si>
  <si>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</si>
  <si>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</si>
  <si>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</si>
  <si>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</si>
  <si>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</si>
  <si>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</si>
  <si>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</si>
  <si>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</si>
  <si>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</si>
  <si>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</si>
  <si>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</si>
  <si>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</si>
  <si>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</si>
  <si>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</si>
  <si>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</si>
  <si>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</si>
  <si>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</si>
  <si>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</si>
  <si>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</si>
  <si>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</si>
  <si>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</si>
  <si>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</si>
  <si>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</si>
  <si>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</si>
  <si>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</si>
  <si>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</si>
  <si>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</si>
  <si>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</si>
  <si>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</si>
  <si>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</si>
  <si>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</si>
  <si>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</si>
  <si>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</si>
  <si>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</si>
  <si>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</si>
  <si>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</si>
  <si>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</si>
  <si>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</si>
  <si>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</si>
  <si>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</si>
  <si>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</si>
  <si>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</si>
  <si>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</si>
  <si>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</si>
  <si>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</si>
  <si>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</si>
  <si>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</si>
  <si>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</si>
  <si>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</si>
  <si>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</si>
  <si>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</si>
  <si>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</si>
  <si>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</si>
  <si>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</si>
  <si>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</si>
  <si>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</si>
  <si>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</si>
  <si>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</si>
  <si>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</si>
  <si>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</si>
  <si>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</si>
  <si>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</si>
  <si>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</si>
  <si>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</si>
  <si>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</si>
  <si>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</si>
  <si>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</si>
  <si>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</si>
  <si>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</si>
  <si>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</si>
  <si>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</si>
  <si>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</si>
  <si>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</si>
  <si>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</si>
  <si>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</si>
  <si>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</si>
  <si>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</si>
  <si>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</si>
  <si>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</si>
  <si>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</si>
  <si>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</si>
  <si>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</si>
  <si>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</si>
  <si>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</si>
  <si>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</si>
  <si>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</si>
  <si>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</si>
  <si>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</si>
  <si>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</si>
  <si>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</si>
  <si>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</si>
  <si>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</si>
  <si>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</si>
  <si>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</si>
  <si>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</si>
  <si>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</si>
  <si>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</si>
  <si>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</si>
  <si>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</si>
  <si>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</si>
  <si>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</si>
  <si>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</si>
  <si>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</si>
  <si>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</si>
  <si>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</si>
  <si>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</si>
  <si>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</si>
  <si>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</si>
  <si>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</si>
  <si>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</si>
  <si>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</si>
  <si>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</si>
  <si>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</si>
  <si>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</si>
  <si>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</si>
  <si>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</si>
  <si>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</si>
  <si>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</si>
  <si>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</si>
  <si>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</si>
  <si>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</si>
  <si>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</si>
  <si>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</si>
  <si>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</si>
  <si>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</si>
  <si>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</si>
  <si>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</si>
  <si>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</si>
  <si>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</si>
  <si>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</si>
  <si>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</si>
  <si>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</si>
  <si>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</si>
  <si>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</si>
  <si>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</si>
  <si>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</si>
  <si>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</si>
  <si>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</si>
  <si>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</si>
  <si>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</si>
  <si>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</si>
  <si>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</si>
  <si>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</si>
  <si>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</si>
  <si>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</si>
  <si>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</si>
  <si>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</si>
  <si>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</si>
  <si>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</si>
  <si>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</si>
  <si>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</si>
  <si>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</si>
  <si>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</si>
  <si>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</si>
  <si>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</si>
  <si>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</si>
  <si>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</si>
  <si>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</si>
  <si>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</si>
  <si>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</si>
  <si>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</si>
  <si>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</si>
  <si>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</si>
  <si>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</si>
  <si>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</si>
  <si>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</si>
  <si>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</si>
  <si>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</si>
  <si>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</si>
  <si>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</si>
  <si>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</si>
  <si>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</si>
  <si>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</si>
  <si>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</si>
  <si>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</si>
  <si>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</si>
  <si>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</si>
  <si>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кардиологии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</si>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</sst>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300043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1964</v>
      </c>
      <c r="H10" s="76">
        <v>915</v>
      </c>
      <c r="I10" s="76">
        <v>1049</v>
      </c>
      <c r="J10" s="76">
        <v>2105</v>
      </c>
      <c r="K10" s="37">
        <v>3.8</v>
      </c>
      <c r="L10" s="38">
        <f t="shared" ref="L10:L56" si="2">ROUND(J10*K10,0)</f>
        <v>7999</v>
      </c>
      <c r="M10" s="39">
        <f t="shared" ref="M10:M56" si="3">F10+G10+L10</f>
        <v>9963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1964</v>
      </c>
      <c r="AB10" s="38">
        <f t="shared" ref="AB10:AB56" si="12">H10+R10</f>
        <v>915</v>
      </c>
      <c r="AC10" s="38">
        <f t="shared" ref="AC10:AC56" si="13">I10+S10</f>
        <v>1049</v>
      </c>
      <c r="AD10" s="38">
        <f t="shared" ref="AD10:AD56" si="14">J10+T10</f>
        <v>2105</v>
      </c>
      <c r="AE10" s="38">
        <f t="shared" ref="AE10:AE56" si="15">L10+V10</f>
        <v>7999</v>
      </c>
      <c r="AF10" s="38">
        <f t="shared" ref="AF10:AF56" si="16">M10+W10</f>
        <v>9963</v>
      </c>
      <c r="AG10" s="104">
        <v>5282</v>
      </c>
      <c r="AH10" s="105">
        <f t="shared" ref="AH10:AH56" si="17">IFERROR(ROUND(AF10/AG10,0),"")</f>
        <v>2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0</v>
      </c>
      <c r="E12" s="77">
        <v>323</v>
      </c>
      <c r="F12" s="3">
        <f t="shared" si="0"/>
        <v>323</v>
      </c>
      <c r="G12" s="38">
        <f t="shared" si="1"/>
        <v>1688</v>
      </c>
      <c r="H12" s="76">
        <v>690</v>
      </c>
      <c r="I12" s="76">
        <v>998</v>
      </c>
      <c r="J12" s="76">
        <v>1134</v>
      </c>
      <c r="K12" s="41">
        <v>2.5</v>
      </c>
      <c r="L12" s="44">
        <f t="shared" si="2"/>
        <v>2835</v>
      </c>
      <c r="M12" s="45">
        <f t="shared" si="3"/>
        <v>4846</v>
      </c>
      <c r="N12" s="81">
        <v>0</v>
      </c>
      <c r="O12" s="77">
        <v>50</v>
      </c>
      <c r="P12" s="3">
        <f t="shared" si="4"/>
        <v>50</v>
      </c>
      <c r="Q12" s="38">
        <f t="shared" si="5"/>
        <v>250</v>
      </c>
      <c r="R12" s="76">
        <v>150</v>
      </c>
      <c r="S12" s="76">
        <v>100</v>
      </c>
      <c r="T12" s="76">
        <v>450</v>
      </c>
      <c r="U12" s="41">
        <v>2.5</v>
      </c>
      <c r="V12" s="44">
        <f t="shared" si="6"/>
        <v>1125</v>
      </c>
      <c r="W12" s="84">
        <f t="shared" si="7"/>
        <v>1425</v>
      </c>
      <c r="X12" s="43">
        <f t="shared" si="8"/>
        <v>0</v>
      </c>
      <c r="Y12" s="44">
        <f t="shared" si="9"/>
        <v>373</v>
      </c>
      <c r="Z12" s="44">
        <f t="shared" si="10"/>
        <v>373</v>
      </c>
      <c r="AA12" s="44">
        <f t="shared" si="11"/>
        <v>1938</v>
      </c>
      <c r="AB12" s="44">
        <f t="shared" si="12"/>
        <v>840</v>
      </c>
      <c r="AC12" s="44">
        <f t="shared" si="13"/>
        <v>1098</v>
      </c>
      <c r="AD12" s="44">
        <f t="shared" si="14"/>
        <v>1584</v>
      </c>
      <c r="AE12" s="44">
        <f t="shared" si="15"/>
        <v>3960</v>
      </c>
      <c r="AF12" s="44">
        <f t="shared" si="16"/>
        <v>6271</v>
      </c>
      <c r="AG12" s="106">
        <v>4670</v>
      </c>
      <c r="AH12" s="107">
        <f t="shared" si="17"/>
        <v>1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135</v>
      </c>
      <c r="H16" s="76">
        <v>8</v>
      </c>
      <c r="I16" s="76">
        <v>127</v>
      </c>
      <c r="J16" s="76">
        <v>413</v>
      </c>
      <c r="K16" s="41">
        <v>2.7</v>
      </c>
      <c r="L16" s="44">
        <f t="shared" si="2"/>
        <v>1115</v>
      </c>
      <c r="M16" s="45">
        <f t="shared" si="3"/>
        <v>1250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135</v>
      </c>
      <c r="AB16" s="44">
        <f t="shared" si="12"/>
        <v>8</v>
      </c>
      <c r="AC16" s="44">
        <f t="shared" si="13"/>
        <v>127</v>
      </c>
      <c r="AD16" s="44">
        <f t="shared" si="14"/>
        <v>413</v>
      </c>
      <c r="AE16" s="44">
        <f t="shared" si="15"/>
        <v>1115</v>
      </c>
      <c r="AF16" s="44">
        <f t="shared" si="16"/>
        <v>1250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613</v>
      </c>
      <c r="H17" s="76">
        <v>190</v>
      </c>
      <c r="I17" s="76">
        <v>423</v>
      </c>
      <c r="J17" s="76">
        <v>488</v>
      </c>
      <c r="K17" s="42">
        <v>4.2</v>
      </c>
      <c r="L17" s="44">
        <f t="shared" si="2"/>
        <v>2050</v>
      </c>
      <c r="M17" s="45">
        <f t="shared" si="3"/>
        <v>2663</v>
      </c>
      <c r="N17" s="81">
        <v>0</v>
      </c>
      <c r="O17" s="77">
        <v>0</v>
      </c>
      <c r="P17" s="3">
        <f t="shared" si="4"/>
        <v>0</v>
      </c>
      <c r="Q17" s="38">
        <f t="shared" si="5"/>
        <v>286</v>
      </c>
      <c r="R17" s="76">
        <v>50</v>
      </c>
      <c r="S17" s="76">
        <v>236</v>
      </c>
      <c r="T17" s="76">
        <v>925</v>
      </c>
      <c r="U17" s="42">
        <v>4.2</v>
      </c>
      <c r="V17" s="44">
        <f t="shared" si="6"/>
        <v>3885</v>
      </c>
      <c r="W17" s="84">
        <f t="shared" si="7"/>
        <v>4171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899</v>
      </c>
      <c r="AB17" s="44">
        <f t="shared" si="12"/>
        <v>240</v>
      </c>
      <c r="AC17" s="44">
        <f t="shared" si="13"/>
        <v>659</v>
      </c>
      <c r="AD17" s="44">
        <f t="shared" si="14"/>
        <v>1413</v>
      </c>
      <c r="AE17" s="44">
        <f t="shared" si="15"/>
        <v>5935</v>
      </c>
      <c r="AF17" s="44">
        <f t="shared" si="16"/>
        <v>6834</v>
      </c>
      <c r="AG17" s="106">
        <v>5000</v>
      </c>
      <c r="AH17" s="107">
        <f t="shared" si="17"/>
        <v>1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642</v>
      </c>
      <c r="H19" s="76">
        <v>313</v>
      </c>
      <c r="I19" s="76">
        <v>329</v>
      </c>
      <c r="J19" s="76">
        <v>1022</v>
      </c>
      <c r="K19" s="41">
        <v>2.4</v>
      </c>
      <c r="L19" s="44">
        <f t="shared" si="2"/>
        <v>2453</v>
      </c>
      <c r="M19" s="45">
        <f t="shared" si="3"/>
        <v>3095</v>
      </c>
      <c r="N19" s="81">
        <v>0</v>
      </c>
      <c r="O19" s="77">
        <v>0</v>
      </c>
      <c r="P19" s="3">
        <f t="shared" si="4"/>
        <v>0</v>
      </c>
      <c r="Q19" s="38">
        <f t="shared" si="5"/>
        <v>373</v>
      </c>
      <c r="R19" s="76">
        <v>79</v>
      </c>
      <c r="S19" s="76">
        <v>294</v>
      </c>
      <c r="T19" s="76">
        <v>921</v>
      </c>
      <c r="U19" s="41">
        <v>2.4</v>
      </c>
      <c r="V19" s="44">
        <f t="shared" si="6"/>
        <v>2210</v>
      </c>
      <c r="W19" s="84">
        <f t="shared" si="7"/>
        <v>2583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1015</v>
      </c>
      <c r="AB19" s="44">
        <f t="shared" si="12"/>
        <v>392</v>
      </c>
      <c r="AC19" s="44">
        <f t="shared" si="13"/>
        <v>623</v>
      </c>
      <c r="AD19" s="44">
        <f t="shared" si="14"/>
        <v>1943</v>
      </c>
      <c r="AE19" s="44">
        <f t="shared" si="15"/>
        <v>4663</v>
      </c>
      <c r="AF19" s="44">
        <f t="shared" si="16"/>
        <v>5678</v>
      </c>
      <c r="AG19" s="106">
        <v>3439</v>
      </c>
      <c r="AH19" s="107">
        <f t="shared" si="17"/>
        <v>2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1479</v>
      </c>
      <c r="H20" s="76">
        <v>530</v>
      </c>
      <c r="I20" s="76">
        <v>949</v>
      </c>
      <c r="J20" s="76">
        <v>930</v>
      </c>
      <c r="K20" s="41">
        <v>3.1</v>
      </c>
      <c r="L20" s="44">
        <f t="shared" si="2"/>
        <v>2883</v>
      </c>
      <c r="M20" s="45">
        <f t="shared" si="3"/>
        <v>4362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1479</v>
      </c>
      <c r="AB20" s="44">
        <f t="shared" si="12"/>
        <v>530</v>
      </c>
      <c r="AC20" s="44">
        <f t="shared" si="13"/>
        <v>949</v>
      </c>
      <c r="AD20" s="44">
        <f t="shared" si="14"/>
        <v>930</v>
      </c>
      <c r="AE20" s="44">
        <f t="shared" si="15"/>
        <v>2883</v>
      </c>
      <c r="AF20" s="44">
        <f t="shared" si="16"/>
        <v>4362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0</v>
      </c>
      <c r="E26" s="77">
        <v>0</v>
      </c>
      <c r="F26" s="3">
        <f t="shared" si="0"/>
        <v>0</v>
      </c>
      <c r="G26" s="38">
        <f t="shared" si="1"/>
        <v>999</v>
      </c>
      <c r="H26" s="76">
        <v>376</v>
      </c>
      <c r="I26" s="76">
        <v>623</v>
      </c>
      <c r="J26" s="76">
        <v>427</v>
      </c>
      <c r="K26" s="41">
        <v>2.9</v>
      </c>
      <c r="L26" s="44">
        <f t="shared" si="2"/>
        <v>1238</v>
      </c>
      <c r="M26" s="45">
        <f t="shared" si="3"/>
        <v>2237</v>
      </c>
      <c r="N26" s="81">
        <v>0</v>
      </c>
      <c r="O26" s="77">
        <v>0</v>
      </c>
      <c r="P26" s="3">
        <f t="shared" si="4"/>
        <v>0</v>
      </c>
      <c r="Q26" s="38">
        <f t="shared" si="5"/>
        <v>683</v>
      </c>
      <c r="R26" s="76">
        <v>347</v>
      </c>
      <c r="S26" s="76">
        <v>336</v>
      </c>
      <c r="T26" s="76">
        <v>806</v>
      </c>
      <c r="U26" s="41">
        <v>2.9</v>
      </c>
      <c r="V26" s="44">
        <f t="shared" si="6"/>
        <v>2337</v>
      </c>
      <c r="W26" s="84">
        <f t="shared" si="7"/>
        <v>3020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1682</v>
      </c>
      <c r="AB26" s="44">
        <f t="shared" si="12"/>
        <v>723</v>
      </c>
      <c r="AC26" s="44">
        <f t="shared" si="13"/>
        <v>959</v>
      </c>
      <c r="AD26" s="44">
        <f t="shared" si="14"/>
        <v>1233</v>
      </c>
      <c r="AE26" s="44">
        <f t="shared" si="15"/>
        <v>3575</v>
      </c>
      <c r="AF26" s="44">
        <f t="shared" si="16"/>
        <v>5257</v>
      </c>
      <c r="AG26" s="106">
        <v>4600</v>
      </c>
      <c r="AH26" s="107">
        <f t="shared" si="17"/>
        <v>1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514</v>
      </c>
      <c r="H29" s="76">
        <v>15</v>
      </c>
      <c r="I29" s="76">
        <v>499</v>
      </c>
      <c r="J29" s="76">
        <v>672</v>
      </c>
      <c r="K29" s="41">
        <v>2.5</v>
      </c>
      <c r="L29" s="44">
        <f t="shared" si="2"/>
        <v>1680</v>
      </c>
      <c r="M29" s="45">
        <f t="shared" si="3"/>
        <v>2194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514</v>
      </c>
      <c r="AB29" s="44">
        <f t="shared" si="12"/>
        <v>15</v>
      </c>
      <c r="AC29" s="44">
        <f t="shared" si="13"/>
        <v>499</v>
      </c>
      <c r="AD29" s="44">
        <f t="shared" si="14"/>
        <v>672</v>
      </c>
      <c r="AE29" s="44">
        <f t="shared" si="15"/>
        <v>1680</v>
      </c>
      <c r="AF29" s="44">
        <f t="shared" si="16"/>
        <v>2194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716</v>
      </c>
      <c r="H31" s="76">
        <v>250</v>
      </c>
      <c r="I31" s="76">
        <v>466</v>
      </c>
      <c r="J31" s="76">
        <v>508</v>
      </c>
      <c r="K31" s="42">
        <v>4.0999999999999996</v>
      </c>
      <c r="L31" s="44">
        <f t="shared" si="2"/>
        <v>2083</v>
      </c>
      <c r="M31" s="45">
        <f t="shared" si="3"/>
        <v>2799</v>
      </c>
      <c r="N31" s="81">
        <v>0</v>
      </c>
      <c r="O31" s="77">
        <v>0</v>
      </c>
      <c r="P31" s="3">
        <f t="shared" si="4"/>
        <v>0</v>
      </c>
      <c r="Q31" s="38">
        <f t="shared" si="5"/>
        <v>1734</v>
      </c>
      <c r="R31" s="76">
        <v>728</v>
      </c>
      <c r="S31" s="76">
        <v>1006</v>
      </c>
      <c r="T31" s="76">
        <v>1426</v>
      </c>
      <c r="U31" s="42">
        <v>4.0999999999999996</v>
      </c>
      <c r="V31" s="44">
        <f t="shared" si="6"/>
        <v>5847</v>
      </c>
      <c r="W31" s="84">
        <f t="shared" si="7"/>
        <v>7581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2450</v>
      </c>
      <c r="AB31" s="44">
        <f t="shared" si="12"/>
        <v>978</v>
      </c>
      <c r="AC31" s="44">
        <f t="shared" si="13"/>
        <v>1472</v>
      </c>
      <c r="AD31" s="44">
        <f t="shared" si="14"/>
        <v>1934</v>
      </c>
      <c r="AE31" s="44">
        <f t="shared" si="15"/>
        <v>7930</v>
      </c>
      <c r="AF31" s="44">
        <f t="shared" si="16"/>
        <v>10380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635</v>
      </c>
      <c r="H33" s="76">
        <v>220</v>
      </c>
      <c r="I33" s="76">
        <v>415</v>
      </c>
      <c r="J33" s="76">
        <v>638</v>
      </c>
      <c r="K33" s="42">
        <v>3.8</v>
      </c>
      <c r="L33" s="44">
        <f t="shared" si="2"/>
        <v>2424</v>
      </c>
      <c r="M33" s="45">
        <f t="shared" si="3"/>
        <v>3059</v>
      </c>
      <c r="N33" s="81">
        <v>0</v>
      </c>
      <c r="O33" s="77">
        <v>0</v>
      </c>
      <c r="P33" s="3">
        <f t="shared" si="4"/>
        <v>0</v>
      </c>
      <c r="Q33" s="38">
        <f t="shared" si="5"/>
        <v>963</v>
      </c>
      <c r="R33" s="76">
        <v>349</v>
      </c>
      <c r="S33" s="76">
        <v>614</v>
      </c>
      <c r="T33" s="76">
        <v>945</v>
      </c>
      <c r="U33" s="42">
        <v>3.8</v>
      </c>
      <c r="V33" s="44">
        <f t="shared" si="6"/>
        <v>3591</v>
      </c>
      <c r="W33" s="84">
        <f t="shared" si="7"/>
        <v>4554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1598</v>
      </c>
      <c r="AB33" s="44">
        <f t="shared" si="12"/>
        <v>569</v>
      </c>
      <c r="AC33" s="44">
        <f t="shared" si="13"/>
        <v>1029</v>
      </c>
      <c r="AD33" s="44">
        <f t="shared" si="14"/>
        <v>1583</v>
      </c>
      <c r="AE33" s="44">
        <f t="shared" si="15"/>
        <v>6015</v>
      </c>
      <c r="AF33" s="44">
        <f t="shared" si="16"/>
        <v>7613</v>
      </c>
      <c r="AG33" s="106">
        <v>4870</v>
      </c>
      <c r="AH33" s="107">
        <f t="shared" si="17"/>
        <v>2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5959</v>
      </c>
      <c r="H34" s="5">
        <v>5959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5959</v>
      </c>
      <c r="N34" s="81">
        <v>692</v>
      </c>
      <c r="O34" s="77">
        <v>1142</v>
      </c>
      <c r="P34" s="3">
        <f t="shared" si="4"/>
        <v>1834</v>
      </c>
      <c r="Q34" s="38">
        <f t="shared" si="5"/>
        <v>3831</v>
      </c>
      <c r="R34" s="76">
        <v>861</v>
      </c>
      <c r="S34" s="93">
        <v>2970</v>
      </c>
      <c r="T34" s="93">
        <v>3864</v>
      </c>
      <c r="U34" s="41">
        <v>2.8</v>
      </c>
      <c r="V34" s="44">
        <f t="shared" si="6"/>
        <v>10819</v>
      </c>
      <c r="W34" s="84">
        <f t="shared" si="7"/>
        <v>16484</v>
      </c>
      <c r="X34" s="43">
        <f t="shared" si="8"/>
        <v>692</v>
      </c>
      <c r="Y34" s="44">
        <f t="shared" si="9"/>
        <v>1142</v>
      </c>
      <c r="Z34" s="44">
        <f t="shared" si="10"/>
        <v>1834</v>
      </c>
      <c r="AA34" s="44">
        <f t="shared" si="11"/>
        <v>9790</v>
      </c>
      <c r="AB34" s="44">
        <f t="shared" si="12"/>
        <v>6820</v>
      </c>
      <c r="AC34" s="44">
        <f t="shared" si="13"/>
        <v>2970</v>
      </c>
      <c r="AD34" s="44">
        <f t="shared" si="14"/>
        <v>3864</v>
      </c>
      <c r="AE34" s="44">
        <f t="shared" si="15"/>
        <v>10819</v>
      </c>
      <c r="AF34" s="44">
        <f t="shared" si="16"/>
        <v>22443</v>
      </c>
      <c r="AG34" s="106">
        <v>3200</v>
      </c>
      <c r="AH34" s="107">
        <f t="shared" si="17"/>
        <v>7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3895</v>
      </c>
      <c r="H38" s="76">
        <v>0</v>
      </c>
      <c r="I38" s="93">
        <v>3895</v>
      </c>
      <c r="J38" s="93">
        <v>2988</v>
      </c>
      <c r="K38" s="41">
        <v>2</v>
      </c>
      <c r="L38" s="44">
        <f t="shared" si="2"/>
        <v>5976</v>
      </c>
      <c r="M38" s="45">
        <f t="shared" si="3"/>
        <v>9871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3895</v>
      </c>
      <c r="AB38" s="44">
        <f t="shared" si="12"/>
        <v>0</v>
      </c>
      <c r="AC38" s="44">
        <f t="shared" si="13"/>
        <v>3895</v>
      </c>
      <c r="AD38" s="44">
        <f t="shared" si="14"/>
        <v>2988</v>
      </c>
      <c r="AE38" s="44">
        <f t="shared" si="15"/>
        <v>5976</v>
      </c>
      <c r="AF38" s="44">
        <f t="shared" si="16"/>
        <v>9871</v>
      </c>
      <c r="AG38" s="106">
        <v>3790</v>
      </c>
      <c r="AH38" s="107">
        <f t="shared" si="17"/>
        <v>3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2537</v>
      </c>
      <c r="R39" s="76">
        <v>0</v>
      </c>
      <c r="S39" s="93">
        <v>2537</v>
      </c>
      <c r="T39" s="93">
        <v>1925</v>
      </c>
      <c r="U39" s="41">
        <v>2</v>
      </c>
      <c r="V39" s="44">
        <f t="shared" si="6"/>
        <v>3850</v>
      </c>
      <c r="W39" s="84">
        <f t="shared" si="7"/>
        <v>6387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2537</v>
      </c>
      <c r="AB39" s="44">
        <f t="shared" si="12"/>
        <v>0</v>
      </c>
      <c r="AC39" s="44">
        <f t="shared" si="13"/>
        <v>2537</v>
      </c>
      <c r="AD39" s="44">
        <f t="shared" si="14"/>
        <v>1925</v>
      </c>
      <c r="AE39" s="44">
        <f t="shared" si="15"/>
        <v>3850</v>
      </c>
      <c r="AF39" s="44">
        <f t="shared" si="16"/>
        <v>6387</v>
      </c>
      <c r="AG39" s="106">
        <v>3790</v>
      </c>
      <c r="AH39" s="107">
        <f t="shared" si="17"/>
        <v>2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900</v>
      </c>
      <c r="E40" s="5">
        <v>1673</v>
      </c>
      <c r="F40" s="75">
        <f t="shared" si="0"/>
        <v>2573</v>
      </c>
      <c r="G40" s="38">
        <f t="shared" si="1"/>
        <v>13966</v>
      </c>
      <c r="H40" s="5">
        <v>10205</v>
      </c>
      <c r="I40" s="5">
        <v>3761</v>
      </c>
      <c r="J40" s="5">
        <v>5439</v>
      </c>
      <c r="K40" s="41">
        <v>2.7</v>
      </c>
      <c r="L40" s="44">
        <f t="shared" si="2"/>
        <v>14685</v>
      </c>
      <c r="M40" s="45">
        <f t="shared" si="3"/>
        <v>31224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900</v>
      </c>
      <c r="Y40" s="44">
        <f t="shared" si="9"/>
        <v>1673</v>
      </c>
      <c r="Z40" s="44">
        <f t="shared" si="10"/>
        <v>2573</v>
      </c>
      <c r="AA40" s="44">
        <f t="shared" si="11"/>
        <v>13966</v>
      </c>
      <c r="AB40" s="44">
        <f t="shared" si="12"/>
        <v>10205</v>
      </c>
      <c r="AC40" s="44">
        <f t="shared" si="13"/>
        <v>3761</v>
      </c>
      <c r="AD40" s="44">
        <f t="shared" si="14"/>
        <v>5439</v>
      </c>
      <c r="AE40" s="44">
        <f t="shared" si="15"/>
        <v>14685</v>
      </c>
      <c r="AF40" s="44">
        <f t="shared" si="16"/>
        <v>31224</v>
      </c>
      <c r="AG40" s="106">
        <v>4670</v>
      </c>
      <c r="AH40" s="107">
        <f t="shared" si="17"/>
        <v>7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372</v>
      </c>
      <c r="H42" s="76">
        <v>125</v>
      </c>
      <c r="I42" s="76">
        <v>247</v>
      </c>
      <c r="J42" s="76">
        <v>938</v>
      </c>
      <c r="K42" s="41">
        <v>2.9</v>
      </c>
      <c r="L42" s="44">
        <f t="shared" si="2"/>
        <v>2720</v>
      </c>
      <c r="M42" s="45">
        <f t="shared" si="3"/>
        <v>3092</v>
      </c>
      <c r="N42" s="81">
        <v>0</v>
      </c>
      <c r="O42" s="77">
        <v>0</v>
      </c>
      <c r="P42" s="3">
        <f t="shared" si="4"/>
        <v>0</v>
      </c>
      <c r="Q42" s="38">
        <f t="shared" si="5"/>
        <v>265</v>
      </c>
      <c r="R42" s="76">
        <v>140</v>
      </c>
      <c r="S42" s="76">
        <v>125</v>
      </c>
      <c r="T42" s="76">
        <v>400</v>
      </c>
      <c r="U42" s="41">
        <v>2.9</v>
      </c>
      <c r="V42" s="44">
        <f t="shared" si="6"/>
        <v>1160</v>
      </c>
      <c r="W42" s="84">
        <f t="shared" si="7"/>
        <v>1425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637</v>
      </c>
      <c r="AB42" s="44">
        <f t="shared" si="12"/>
        <v>265</v>
      </c>
      <c r="AC42" s="44">
        <f t="shared" si="13"/>
        <v>372</v>
      </c>
      <c r="AD42" s="44">
        <f t="shared" si="14"/>
        <v>1338</v>
      </c>
      <c r="AE42" s="44">
        <f t="shared" si="15"/>
        <v>3880</v>
      </c>
      <c r="AF42" s="44">
        <f t="shared" si="16"/>
        <v>4517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891</v>
      </c>
      <c r="H43" s="76">
        <v>412</v>
      </c>
      <c r="I43" s="76">
        <v>479</v>
      </c>
      <c r="J43" s="76">
        <v>1277</v>
      </c>
      <c r="K43" s="41">
        <v>2.6</v>
      </c>
      <c r="L43" s="44">
        <f t="shared" si="2"/>
        <v>3320</v>
      </c>
      <c r="M43" s="45">
        <f t="shared" si="3"/>
        <v>4211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891</v>
      </c>
      <c r="AB43" s="44">
        <f t="shared" si="12"/>
        <v>412</v>
      </c>
      <c r="AC43" s="44">
        <f t="shared" si="13"/>
        <v>479</v>
      </c>
      <c r="AD43" s="44">
        <f t="shared" si="14"/>
        <v>1277</v>
      </c>
      <c r="AE43" s="44">
        <f t="shared" si="15"/>
        <v>3320</v>
      </c>
      <c r="AF43" s="44">
        <f t="shared" si="16"/>
        <v>4211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0</v>
      </c>
      <c r="E45" s="77">
        <v>0</v>
      </c>
      <c r="F45" s="3">
        <f t="shared" si="0"/>
        <v>0</v>
      </c>
      <c r="G45" s="38">
        <f t="shared" si="1"/>
        <v>983</v>
      </c>
      <c r="H45" s="76">
        <v>370</v>
      </c>
      <c r="I45" s="76">
        <v>613</v>
      </c>
      <c r="J45" s="76">
        <v>2026</v>
      </c>
      <c r="K45" s="41">
        <v>3</v>
      </c>
      <c r="L45" s="44">
        <f t="shared" si="2"/>
        <v>6078</v>
      </c>
      <c r="M45" s="45">
        <f t="shared" si="3"/>
        <v>7061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983</v>
      </c>
      <c r="AB45" s="44">
        <f t="shared" si="12"/>
        <v>370</v>
      </c>
      <c r="AC45" s="44">
        <f t="shared" si="13"/>
        <v>613</v>
      </c>
      <c r="AD45" s="44">
        <f t="shared" si="14"/>
        <v>2026</v>
      </c>
      <c r="AE45" s="44">
        <f t="shared" si="15"/>
        <v>6078</v>
      </c>
      <c r="AF45" s="44">
        <f t="shared" si="16"/>
        <v>7061</v>
      </c>
      <c r="AG45" s="106">
        <v>4900</v>
      </c>
      <c r="AH45" s="107">
        <f t="shared" si="17"/>
        <v>1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1186</v>
      </c>
      <c r="R46" s="76">
        <v>550</v>
      </c>
      <c r="S46" s="76">
        <v>636</v>
      </c>
      <c r="T46" s="76">
        <v>1161</v>
      </c>
      <c r="U46" s="41">
        <v>3</v>
      </c>
      <c r="V46" s="44">
        <f t="shared" si="6"/>
        <v>3483</v>
      </c>
      <c r="W46" s="84">
        <f t="shared" si="7"/>
        <v>4669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1186</v>
      </c>
      <c r="AB46" s="44">
        <f t="shared" si="12"/>
        <v>550</v>
      </c>
      <c r="AC46" s="44">
        <f t="shared" si="13"/>
        <v>636</v>
      </c>
      <c r="AD46" s="44">
        <f t="shared" si="14"/>
        <v>1161</v>
      </c>
      <c r="AE46" s="44">
        <f t="shared" si="15"/>
        <v>3483</v>
      </c>
      <c r="AF46" s="44">
        <f t="shared" si="16"/>
        <v>4669</v>
      </c>
      <c r="AG46" s="106">
        <v>4900</v>
      </c>
      <c r="AH46" s="107">
        <f t="shared" si="17"/>
        <v>1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559</v>
      </c>
      <c r="H48" s="76">
        <v>110</v>
      </c>
      <c r="I48" s="76">
        <v>449</v>
      </c>
      <c r="J48" s="76">
        <v>1437</v>
      </c>
      <c r="K48" s="41">
        <v>2.5</v>
      </c>
      <c r="L48" s="44">
        <f t="shared" si="2"/>
        <v>3593</v>
      </c>
      <c r="M48" s="45">
        <f t="shared" si="3"/>
        <v>4152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559</v>
      </c>
      <c r="AB48" s="44">
        <f t="shared" si="12"/>
        <v>110</v>
      </c>
      <c r="AC48" s="44">
        <f t="shared" si="13"/>
        <v>449</v>
      </c>
      <c r="AD48" s="44">
        <f t="shared" si="14"/>
        <v>1437</v>
      </c>
      <c r="AE48" s="44">
        <f t="shared" si="15"/>
        <v>3593</v>
      </c>
      <c r="AF48" s="44">
        <f t="shared" si="16"/>
        <v>4152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30</v>
      </c>
      <c r="H50" s="215">
        <v>30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30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30</v>
      </c>
      <c r="AB50" s="212">
        <f t="shared" si="12"/>
        <v>30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30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210</v>
      </c>
      <c r="H51" s="215">
        <v>210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210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210</v>
      </c>
      <c r="AB51" s="212">
        <f t="shared" si="12"/>
        <v>210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210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3592</v>
      </c>
      <c r="H53" s="76">
        <v>1600</v>
      </c>
      <c r="I53" s="76">
        <v>1992</v>
      </c>
      <c r="J53" s="76">
        <v>812</v>
      </c>
      <c r="K53" s="41">
        <v>2</v>
      </c>
      <c r="L53" s="44">
        <f t="shared" si="2"/>
        <v>1624</v>
      </c>
      <c r="M53" s="45">
        <f t="shared" si="3"/>
        <v>5216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3592</v>
      </c>
      <c r="AB53" s="44">
        <f t="shared" si="12"/>
        <v>1600</v>
      </c>
      <c r="AC53" s="44">
        <f t="shared" si="13"/>
        <v>1992</v>
      </c>
      <c r="AD53" s="44">
        <f t="shared" si="14"/>
        <v>812</v>
      </c>
      <c r="AE53" s="44">
        <f t="shared" si="15"/>
        <v>1624</v>
      </c>
      <c r="AF53" s="44">
        <f t="shared" si="16"/>
        <v>5216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300</v>
      </c>
      <c r="E54" s="77">
        <v>3453</v>
      </c>
      <c r="F54" s="3">
        <f t="shared" si="0"/>
        <v>3753</v>
      </c>
      <c r="G54" s="38">
        <f t="shared" si="1"/>
        <v>3606</v>
      </c>
      <c r="H54" s="76">
        <v>1429</v>
      </c>
      <c r="I54" s="76">
        <v>2177</v>
      </c>
      <c r="J54" s="76">
        <v>3325</v>
      </c>
      <c r="K54" s="41">
        <v>2</v>
      </c>
      <c r="L54" s="44">
        <f t="shared" si="2"/>
        <v>6650</v>
      </c>
      <c r="M54" s="45">
        <f t="shared" si="3"/>
        <v>14009</v>
      </c>
      <c r="N54" s="81">
        <v>692</v>
      </c>
      <c r="O54" s="77">
        <v>1142</v>
      </c>
      <c r="P54" s="3">
        <f t="shared" si="4"/>
        <v>1834</v>
      </c>
      <c r="Q54" s="38">
        <f t="shared" si="5"/>
        <v>920</v>
      </c>
      <c r="R54" s="76">
        <v>230</v>
      </c>
      <c r="S54" s="76">
        <v>690</v>
      </c>
      <c r="T54" s="76">
        <v>845</v>
      </c>
      <c r="U54" s="41">
        <v>2</v>
      </c>
      <c r="V54" s="44">
        <f t="shared" si="6"/>
        <v>1690</v>
      </c>
      <c r="W54" s="84">
        <f t="shared" si="7"/>
        <v>4444</v>
      </c>
      <c r="X54" s="43">
        <f t="shared" si="8"/>
        <v>992</v>
      </c>
      <c r="Y54" s="44">
        <f t="shared" si="9"/>
        <v>4595</v>
      </c>
      <c r="Z54" s="44">
        <f t="shared" si="10"/>
        <v>5587</v>
      </c>
      <c r="AA54" s="44">
        <f t="shared" si="11"/>
        <v>4526</v>
      </c>
      <c r="AB54" s="44">
        <f t="shared" si="12"/>
        <v>1659</v>
      </c>
      <c r="AC54" s="44">
        <f t="shared" si="13"/>
        <v>2867</v>
      </c>
      <c r="AD54" s="44">
        <f t="shared" si="14"/>
        <v>4170</v>
      </c>
      <c r="AE54" s="44">
        <f t="shared" si="15"/>
        <v>8340</v>
      </c>
      <c r="AF54" s="44">
        <f t="shared" si="16"/>
        <v>18453</v>
      </c>
      <c r="AG54" s="106">
        <v>4300</v>
      </c>
      <c r="AH54" s="107">
        <f t="shared" si="17"/>
        <v>4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1200</v>
      </c>
      <c r="E57" s="90">
        <f t="shared" si="18"/>
        <v>5449</v>
      </c>
      <c r="F57" s="90">
        <f t="shared" si="18"/>
        <v>6649</v>
      </c>
      <c r="G57" s="90">
        <f t="shared" si="18"/>
        <v>43448</v>
      </c>
      <c r="H57" s="90">
        <f t="shared" si="18"/>
        <v>23957</v>
      </c>
      <c r="I57" s="90">
        <f t="shared" si="18"/>
        <v>19491</v>
      </c>
      <c r="J57" s="90">
        <f t="shared" si="18"/>
        <v>26579</v>
      </c>
      <c r="K57" s="49">
        <f>ROUND(L57/J57,0)</f>
        <v>3</v>
      </c>
      <c r="L57" s="90">
        <f t="shared" ref="L57:Q57" si="19">SUM(L10:L56)</f>
        <v>71406</v>
      </c>
      <c r="M57" s="90">
        <f t="shared" si="19"/>
        <v>121503</v>
      </c>
      <c r="N57" s="90">
        <f t="shared" si="19"/>
        <v>1384</v>
      </c>
      <c r="O57" s="90">
        <f t="shared" si="19"/>
        <v>2334</v>
      </c>
      <c r="P57" s="90">
        <f t="shared" si="19"/>
        <v>3718</v>
      </c>
      <c r="Q57" s="90">
        <f t="shared" si="19"/>
        <v>13028</v>
      </c>
      <c r="R57" s="90">
        <f t="shared" ref="R57" si="20">SUM(R10:R56)</f>
        <v>3484</v>
      </c>
      <c r="S57" s="90">
        <f t="shared" ref="S57:AH57" si="21">SUM(S10:S56)</f>
        <v>9544</v>
      </c>
      <c r="T57" s="90">
        <f t="shared" si="21"/>
        <v>13668</v>
      </c>
      <c r="U57" s="49">
        <f t="shared" si="21"/>
        <v>141.89999999999998</v>
      </c>
      <c r="V57" s="90">
        <f t="shared" si="21"/>
        <v>39997</v>
      </c>
      <c r="W57" s="90">
        <f t="shared" si="21"/>
        <v>56743</v>
      </c>
      <c r="X57" s="90">
        <f t="shared" si="21"/>
        <v>2584</v>
      </c>
      <c r="Y57" s="90">
        <f t="shared" si="21"/>
        <v>7783</v>
      </c>
      <c r="Z57" s="90">
        <f t="shared" si="21"/>
        <v>10367</v>
      </c>
      <c r="AA57" s="90">
        <f t="shared" si="21"/>
        <v>56476</v>
      </c>
      <c r="AB57" s="90">
        <f t="shared" si="21"/>
        <v>27441</v>
      </c>
      <c r="AC57" s="90">
        <f t="shared" si="21"/>
        <v>29035</v>
      </c>
      <c r="AD57" s="90">
        <f t="shared" si="21"/>
        <v>40247</v>
      </c>
      <c r="AE57" s="90">
        <f t="shared" si="21"/>
        <v>111403</v>
      </c>
      <c r="AF57" s="90">
        <f t="shared" si="21"/>
        <v>178246</v>
      </c>
      <c r="AG57" s="90">
        <f t="shared" si="21"/>
        <v>180151</v>
      </c>
      <c r="AH57" s="90">
        <f t="shared" si="21"/>
        <v>42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1964</v>
      </c>
      <c r="H10" s="216">
        <v>915</v>
      </c>
      <c r="I10" s="216">
        <v>1049</v>
      </c>
      <c r="J10" s="216">
        <v>2105</v>
      </c>
      <c r="K10" s="37">
        <v>3.8</v>
      </c>
      <c r="L10" s="209">
        <f t="shared" ref="L10:L56" si="2">ROUND(J10*K10,0)</f>
        <v>7999</v>
      </c>
      <c r="M10" s="39">
        <f t="shared" ref="M10:M56" si="3">F10+G10+L10</f>
        <v>9963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1964</v>
      </c>
      <c r="AB10" s="209">
        <f t="shared" ref="AB10:AB56" si="12">H10+R10</f>
        <v>915</v>
      </c>
      <c r="AC10" s="209">
        <f t="shared" ref="AC10:AC56" si="13">I10+S10</f>
        <v>1049</v>
      </c>
      <c r="AD10" s="209">
        <f t="shared" ref="AD10:AD56" si="14">J10+T10</f>
        <v>2105</v>
      </c>
      <c r="AE10" s="209">
        <f t="shared" ref="AE10:AE56" si="15">L10+V10</f>
        <v>7999</v>
      </c>
      <c r="AF10" s="209">
        <f t="shared" ref="AF10:AF56" si="16">M10+W10</f>
        <v>9963</v>
      </c>
      <c r="AG10" s="104">
        <v>5282</v>
      </c>
      <c r="AH10">
        <f t="shared" ref="AH10:AH56" si="17">IFERROR(ROUND(AF10/AG10,0),"")</f>
        <v>2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323</v>
      </c>
      <c r="F12" s="207">
        <f t="shared" si="0"/>
        <v>323</v>
      </c>
      <c r="G12" s="209">
        <f t="shared" si="1"/>
        <v>1688</v>
      </c>
      <c r="H12" s="216">
        <v>690</v>
      </c>
      <c r="I12" s="216">
        <v>998</v>
      </c>
      <c r="J12" s="216">
        <v>1134</v>
      </c>
      <c r="K12" s="210">
        <v>2.5</v>
      </c>
      <c r="L12" s="212">
        <f t="shared" si="2"/>
        <v>2835</v>
      </c>
      <c r="M12" s="213">
        <f t="shared" si="3"/>
        <v>4846</v>
      </c>
      <c r="N12" s="230">
        <v>0</v>
      </c>
      <c r="O12" s="228">
        <v>50</v>
      </c>
      <c r="P12" s="207">
        <f t="shared" si="4"/>
        <v>50</v>
      </c>
      <c r="Q12" s="209">
        <f t="shared" si="5"/>
        <v>250</v>
      </c>
      <c r="R12" s="216">
        <v>150</v>
      </c>
      <c r="S12" s="216">
        <v>100</v>
      </c>
      <c r="T12" s="216">
        <v>450</v>
      </c>
      <c r="U12" s="210">
        <v>2.5</v>
      </c>
      <c r="V12" s="212">
        <f t="shared" si="6"/>
        <v>1125</v>
      </c>
      <c r="W12" s="220">
        <f t="shared" si="7"/>
        <v>1425</v>
      </c>
      <c r="X12" s="211">
        <f t="shared" si="8"/>
        <v>0</v>
      </c>
      <c r="Y12" s="212">
        <f t="shared" si="9"/>
        <v>373</v>
      </c>
      <c r="Z12" s="212">
        <f t="shared" si="10"/>
        <v>373</v>
      </c>
      <c r="AA12" s="212">
        <f t="shared" si="11"/>
        <v>1938</v>
      </c>
      <c r="AB12" s="212">
        <f t="shared" si="12"/>
        <v>840</v>
      </c>
      <c r="AC12" s="212">
        <f t="shared" si="13"/>
        <v>1098</v>
      </c>
      <c r="AD12" s="212">
        <f t="shared" si="14"/>
        <v>1584</v>
      </c>
      <c r="AE12" s="212">
        <f t="shared" si="15"/>
        <v>3960</v>
      </c>
      <c r="AF12" s="212">
        <f t="shared" si="16"/>
        <v>6271</v>
      </c>
      <c r="AG12" s="223">
        <v>4670</v>
      </c>
      <c r="AH12">
        <f t="shared" si="17"/>
        <v>1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135</v>
      </c>
      <c r="H16" s="216">
        <v>8</v>
      </c>
      <c r="I16" s="216">
        <v>127</v>
      </c>
      <c r="J16" s="216">
        <v>413</v>
      </c>
      <c r="K16" s="210">
        <v>2.7</v>
      </c>
      <c r="L16" s="212">
        <f t="shared" si="2"/>
        <v>1115</v>
      </c>
      <c r="M16" s="213">
        <f t="shared" si="3"/>
        <v>1250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135</v>
      </c>
      <c r="AB16" s="212">
        <f t="shared" si="12"/>
        <v>8</v>
      </c>
      <c r="AC16" s="212">
        <f t="shared" si="13"/>
        <v>127</v>
      </c>
      <c r="AD16" s="212">
        <f t="shared" si="14"/>
        <v>413</v>
      </c>
      <c r="AE16" s="212">
        <f t="shared" si="15"/>
        <v>1115</v>
      </c>
      <c r="AF16" s="212">
        <f t="shared" si="16"/>
        <v>1250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613</v>
      </c>
      <c r="H17" s="216">
        <v>190</v>
      </c>
      <c r="I17" s="216">
        <v>423</v>
      </c>
      <c r="J17" s="216">
        <v>488</v>
      </c>
      <c r="K17" s="42">
        <v>4.2</v>
      </c>
      <c r="L17" s="212">
        <f t="shared" si="2"/>
        <v>2050</v>
      </c>
      <c r="M17" s="213">
        <f t="shared" si="3"/>
        <v>2663</v>
      </c>
      <c r="N17" s="230">
        <v>0</v>
      </c>
      <c r="O17" s="228">
        <v>0</v>
      </c>
      <c r="P17" s="207">
        <f t="shared" si="4"/>
        <v>0</v>
      </c>
      <c r="Q17" s="209">
        <f t="shared" si="5"/>
        <v>286</v>
      </c>
      <c r="R17" s="216">
        <v>50</v>
      </c>
      <c r="S17" s="216">
        <v>236</v>
      </c>
      <c r="T17" s="216">
        <v>925</v>
      </c>
      <c r="U17" s="42">
        <v>4.2</v>
      </c>
      <c r="V17" s="212">
        <f t="shared" si="6"/>
        <v>3885</v>
      </c>
      <c r="W17" s="220">
        <f t="shared" si="7"/>
        <v>4171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899</v>
      </c>
      <c r="AB17" s="212">
        <f t="shared" si="12"/>
        <v>240</v>
      </c>
      <c r="AC17" s="212">
        <f t="shared" si="13"/>
        <v>659</v>
      </c>
      <c r="AD17" s="212">
        <f t="shared" si="14"/>
        <v>1413</v>
      </c>
      <c r="AE17" s="212">
        <f t="shared" si="15"/>
        <v>5935</v>
      </c>
      <c r="AF17" s="212">
        <f t="shared" si="16"/>
        <v>6834</v>
      </c>
      <c r="AG17" s="223">
        <v>5000</v>
      </c>
      <c r="AH17">
        <f t="shared" si="17"/>
        <v>1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642</v>
      </c>
      <c r="H19" s="216">
        <v>313</v>
      </c>
      <c r="I19" s="216">
        <v>329</v>
      </c>
      <c r="J19" s="216">
        <v>1022</v>
      </c>
      <c r="K19" s="210">
        <v>2.4</v>
      </c>
      <c r="L19" s="212">
        <f t="shared" si="2"/>
        <v>2453</v>
      </c>
      <c r="M19" s="213">
        <f t="shared" si="3"/>
        <v>3095</v>
      </c>
      <c r="N19" s="230">
        <v>0</v>
      </c>
      <c r="O19" s="228">
        <v>0</v>
      </c>
      <c r="P19" s="207">
        <f t="shared" si="4"/>
        <v>0</v>
      </c>
      <c r="Q19" s="209">
        <f t="shared" si="5"/>
        <v>373</v>
      </c>
      <c r="R19" s="216">
        <v>79</v>
      </c>
      <c r="S19" s="216">
        <v>294</v>
      </c>
      <c r="T19" s="216">
        <v>921</v>
      </c>
      <c r="U19" s="210">
        <v>2.4</v>
      </c>
      <c r="V19" s="212">
        <f t="shared" si="6"/>
        <v>2210</v>
      </c>
      <c r="W19" s="220">
        <f t="shared" si="7"/>
        <v>2583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1015</v>
      </c>
      <c r="AB19" s="212">
        <f t="shared" si="12"/>
        <v>392</v>
      </c>
      <c r="AC19" s="212">
        <f t="shared" si="13"/>
        <v>623</v>
      </c>
      <c r="AD19" s="212">
        <f t="shared" si="14"/>
        <v>1943</v>
      </c>
      <c r="AE19" s="212">
        <f t="shared" si="15"/>
        <v>4663</v>
      </c>
      <c r="AF19" s="212">
        <f t="shared" si="16"/>
        <v>5678</v>
      </c>
      <c r="AG19" s="223">
        <v>3439</v>
      </c>
      <c r="AH19">
        <f t="shared" si="17"/>
        <v>2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1479</v>
      </c>
      <c r="H20" s="216">
        <v>530</v>
      </c>
      <c r="I20" s="216">
        <v>949</v>
      </c>
      <c r="J20" s="216">
        <v>930</v>
      </c>
      <c r="K20" s="210">
        <v>3.1</v>
      </c>
      <c r="L20" s="212">
        <f t="shared" si="2"/>
        <v>2883</v>
      </c>
      <c r="M20" s="213">
        <f t="shared" si="3"/>
        <v>4362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1479</v>
      </c>
      <c r="AB20" s="212">
        <f t="shared" si="12"/>
        <v>530</v>
      </c>
      <c r="AC20" s="212">
        <f t="shared" si="13"/>
        <v>949</v>
      </c>
      <c r="AD20" s="212">
        <f t="shared" si="14"/>
        <v>930</v>
      </c>
      <c r="AE20" s="212">
        <f t="shared" si="15"/>
        <v>2883</v>
      </c>
      <c r="AF20" s="212">
        <f t="shared" si="16"/>
        <v>4362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999</v>
      </c>
      <c r="H26" s="216">
        <v>376</v>
      </c>
      <c r="I26" s="216">
        <v>623</v>
      </c>
      <c r="J26" s="216">
        <v>427</v>
      </c>
      <c r="K26" s="210">
        <v>2.9</v>
      </c>
      <c r="L26" s="212">
        <f t="shared" si="2"/>
        <v>1238</v>
      </c>
      <c r="M26" s="213">
        <f t="shared" si="3"/>
        <v>2237</v>
      </c>
      <c r="N26" s="230">
        <v>0</v>
      </c>
      <c r="O26" s="228">
        <v>0</v>
      </c>
      <c r="P26" s="207">
        <f t="shared" si="4"/>
        <v>0</v>
      </c>
      <c r="Q26" s="209">
        <f t="shared" si="5"/>
        <v>683</v>
      </c>
      <c r="R26" s="216">
        <v>347</v>
      </c>
      <c r="S26" s="216">
        <v>336</v>
      </c>
      <c r="T26" s="216">
        <v>806</v>
      </c>
      <c r="U26" s="210">
        <v>2.9</v>
      </c>
      <c r="V26" s="212">
        <f t="shared" si="6"/>
        <v>2337</v>
      </c>
      <c r="W26" s="220">
        <f t="shared" si="7"/>
        <v>3020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1682</v>
      </c>
      <c r="AB26" s="212">
        <f t="shared" si="12"/>
        <v>723</v>
      </c>
      <c r="AC26" s="212">
        <f t="shared" si="13"/>
        <v>959</v>
      </c>
      <c r="AD26" s="212">
        <f t="shared" si="14"/>
        <v>1233</v>
      </c>
      <c r="AE26" s="212">
        <f t="shared" si="15"/>
        <v>3575</v>
      </c>
      <c r="AF26" s="212">
        <f t="shared" si="16"/>
        <v>5257</v>
      </c>
      <c r="AG26" s="223">
        <v>4600</v>
      </c>
      <c r="AH26">
        <f t="shared" si="17"/>
        <v>1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514</v>
      </c>
      <c r="H29" s="216">
        <v>15</v>
      </c>
      <c r="I29" s="216">
        <v>499</v>
      </c>
      <c r="J29" s="216">
        <v>672</v>
      </c>
      <c r="K29" s="210">
        <v>2.5</v>
      </c>
      <c r="L29" s="212">
        <f t="shared" si="2"/>
        <v>1680</v>
      </c>
      <c r="M29" s="213">
        <f t="shared" si="3"/>
        <v>2194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514</v>
      </c>
      <c r="AB29" s="212">
        <f t="shared" si="12"/>
        <v>15</v>
      </c>
      <c r="AC29" s="212">
        <f t="shared" si="13"/>
        <v>499</v>
      </c>
      <c r="AD29" s="212">
        <f t="shared" si="14"/>
        <v>672</v>
      </c>
      <c r="AE29" s="212">
        <f t="shared" si="15"/>
        <v>1680</v>
      </c>
      <c r="AF29" s="212">
        <f t="shared" si="16"/>
        <v>2194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716</v>
      </c>
      <c r="H31" s="216">
        <v>250</v>
      </c>
      <c r="I31" s="216">
        <v>466</v>
      </c>
      <c r="J31" s="216">
        <v>508</v>
      </c>
      <c r="K31" s="42">
        <v>4.0999999999999996</v>
      </c>
      <c r="L31" s="212">
        <f t="shared" si="2"/>
        <v>2083</v>
      </c>
      <c r="M31" s="213">
        <f t="shared" si="3"/>
        <v>2799</v>
      </c>
      <c r="N31" s="230">
        <v>0</v>
      </c>
      <c r="O31" s="228">
        <v>0</v>
      </c>
      <c r="P31" s="207">
        <f t="shared" si="4"/>
        <v>0</v>
      </c>
      <c r="Q31" s="209">
        <f t="shared" si="5"/>
        <v>1734</v>
      </c>
      <c r="R31" s="216">
        <v>728</v>
      </c>
      <c r="S31" s="216">
        <v>1006</v>
      </c>
      <c r="T31" s="216">
        <v>1426</v>
      </c>
      <c r="U31" s="42">
        <v>4.0999999999999996</v>
      </c>
      <c r="V31" s="212">
        <f t="shared" si="6"/>
        <v>5847</v>
      </c>
      <c r="W31" s="220">
        <f t="shared" si="7"/>
        <v>7581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2450</v>
      </c>
      <c r="AB31" s="212">
        <f t="shared" si="12"/>
        <v>978</v>
      </c>
      <c r="AC31" s="212">
        <f t="shared" si="13"/>
        <v>1472</v>
      </c>
      <c r="AD31" s="212">
        <f t="shared" si="14"/>
        <v>1934</v>
      </c>
      <c r="AE31" s="212">
        <f t="shared" si="15"/>
        <v>7930</v>
      </c>
      <c r="AF31" s="212">
        <f t="shared" si="16"/>
        <v>10380</v>
      </c>
      <c r="AG31" s="223">
        <v>4910</v>
      </c>
      <c r="AH31">
        <f t="shared" si="17"/>
        <v>2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635</v>
      </c>
      <c r="H33" s="216">
        <v>220</v>
      </c>
      <c r="I33" s="216">
        <v>415</v>
      </c>
      <c r="J33" s="216">
        <v>638</v>
      </c>
      <c r="K33" s="42">
        <v>3.8</v>
      </c>
      <c r="L33" s="212">
        <f t="shared" si="2"/>
        <v>2424</v>
      </c>
      <c r="M33" s="213">
        <f t="shared" si="3"/>
        <v>3059</v>
      </c>
      <c r="N33" s="230">
        <v>0</v>
      </c>
      <c r="O33" s="228">
        <v>0</v>
      </c>
      <c r="P33" s="207">
        <f t="shared" si="4"/>
        <v>0</v>
      </c>
      <c r="Q33" s="209">
        <f t="shared" si="5"/>
        <v>963</v>
      </c>
      <c r="R33" s="216">
        <v>349</v>
      </c>
      <c r="S33" s="216">
        <v>614</v>
      </c>
      <c r="T33" s="216">
        <v>945</v>
      </c>
      <c r="U33" s="42">
        <v>3.8</v>
      </c>
      <c r="V33" s="212">
        <f t="shared" si="6"/>
        <v>3591</v>
      </c>
      <c r="W33" s="220">
        <f t="shared" si="7"/>
        <v>4554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1598</v>
      </c>
      <c r="AB33" s="212">
        <f t="shared" si="12"/>
        <v>569</v>
      </c>
      <c r="AC33" s="212">
        <f t="shared" si="13"/>
        <v>1029</v>
      </c>
      <c r="AD33" s="212">
        <f t="shared" si="14"/>
        <v>1583</v>
      </c>
      <c r="AE33" s="212">
        <f t="shared" si="15"/>
        <v>6015</v>
      </c>
      <c r="AF33" s="212">
        <f t="shared" si="16"/>
        <v>7613</v>
      </c>
      <c r="AG33" s="223">
        <v>4870</v>
      </c>
      <c r="AH33">
        <f t="shared" si="17"/>
        <v>2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692</v>
      </c>
      <c r="O34" s="228">
        <v>1142</v>
      </c>
      <c r="P34" s="207">
        <f t="shared" si="4"/>
        <v>1834</v>
      </c>
      <c r="Q34" s="209">
        <f t="shared" si="5"/>
        <v>3831</v>
      </c>
      <c r="R34" s="216">
        <v>861</v>
      </c>
      <c r="S34" s="93">
        <v>2970</v>
      </c>
      <c r="T34" s="93">
        <v>3864</v>
      </c>
      <c r="U34" s="210">
        <v>2.8</v>
      </c>
      <c r="V34" s="212">
        <f t="shared" si="6"/>
        <v>10819</v>
      </c>
      <c r="W34" s="220">
        <f t="shared" si="7"/>
        <v>16484</v>
      </c>
      <c r="X34" s="211">
        <f t="shared" si="8"/>
        <v>692</v>
      </c>
      <c r="Y34" s="212">
        <f t="shared" si="9"/>
        <v>1142</v>
      </c>
      <c r="Z34" s="212">
        <f t="shared" si="10"/>
        <v>1834</v>
      </c>
      <c r="AA34" s="212">
        <f t="shared" si="11"/>
        <v>3831</v>
      </c>
      <c r="AB34" s="212">
        <f t="shared" si="12"/>
        <v>861</v>
      </c>
      <c r="AC34" s="212">
        <f t="shared" si="13"/>
        <v>2970</v>
      </c>
      <c r="AD34" s="212">
        <f t="shared" si="14"/>
        <v>3864</v>
      </c>
      <c r="AE34" s="212">
        <f t="shared" si="15"/>
        <v>10819</v>
      </c>
      <c r="AF34" s="212">
        <f t="shared" si="16"/>
        <v>16484</v>
      </c>
      <c r="AG34" s="223">
        <v>3200</v>
      </c>
      <c r="AH34">
        <f t="shared" si="17"/>
        <v>5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3895</v>
      </c>
      <c r="H38" s="216">
        <v>0</v>
      </c>
      <c r="I38" s="93">
        <v>3895</v>
      </c>
      <c r="J38" s="93">
        <v>2988</v>
      </c>
      <c r="K38" s="210">
        <v>2</v>
      </c>
      <c r="L38" s="212">
        <f t="shared" si="2"/>
        <v>5976</v>
      </c>
      <c r="M38" s="213">
        <f t="shared" si="3"/>
        <v>9871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3895</v>
      </c>
      <c r="AB38" s="212">
        <f t="shared" si="12"/>
        <v>0</v>
      </c>
      <c r="AC38" s="212">
        <f t="shared" si="13"/>
        <v>3895</v>
      </c>
      <c r="AD38" s="212">
        <f t="shared" si="14"/>
        <v>2988</v>
      </c>
      <c r="AE38" s="212">
        <f t="shared" si="15"/>
        <v>5976</v>
      </c>
      <c r="AF38" s="212">
        <f t="shared" si="16"/>
        <v>9871</v>
      </c>
      <c r="AG38" s="223">
        <v>3790</v>
      </c>
      <c r="AH38">
        <f t="shared" si="17"/>
        <v>3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2537</v>
      </c>
      <c r="R39" s="216">
        <v>0</v>
      </c>
      <c r="S39" s="93">
        <v>2537</v>
      </c>
      <c r="T39" s="93">
        <v>1925</v>
      </c>
      <c r="U39" s="210">
        <v>2</v>
      </c>
      <c r="V39" s="212">
        <f t="shared" si="6"/>
        <v>3850</v>
      </c>
      <c r="W39" s="220">
        <f t="shared" si="7"/>
        <v>6387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2537</v>
      </c>
      <c r="AB39" s="212">
        <f t="shared" si="12"/>
        <v>0</v>
      </c>
      <c r="AC39" s="212">
        <f t="shared" si="13"/>
        <v>2537</v>
      </c>
      <c r="AD39" s="212">
        <f t="shared" si="14"/>
        <v>1925</v>
      </c>
      <c r="AE39" s="212">
        <f t="shared" si="15"/>
        <v>3850</v>
      </c>
      <c r="AF39" s="212">
        <f t="shared" si="16"/>
        <v>6387</v>
      </c>
      <c r="AG39" s="223">
        <v>3790</v>
      </c>
      <c r="AH39">
        <f t="shared" si="17"/>
        <v>2</v>
      </c>
    </row>
    <row r="40" spans="1:34">
      <c r="A40" s="231">
        <v>31</v>
      </c>
      <c r="B40" s="101">
        <v>97</v>
      </c>
      <c r="C40" s="115" t="s">
        <v>108</v>
      </c>
      <c r="D40" s="219">
        <v>900</v>
      </c>
      <c r="E40" s="208">
        <v>1673</v>
      </c>
      <c r="F40" s="215">
        <f t="shared" si="0"/>
        <v>2573</v>
      </c>
      <c r="G40" s="209">
        <f t="shared" si="1"/>
        <v>4326</v>
      </c>
      <c r="H40" s="208">
        <v>565</v>
      </c>
      <c r="I40" s="208">
        <v>3761</v>
      </c>
      <c r="J40" s="208">
        <v>5439</v>
      </c>
      <c r="K40" s="210">
        <v>2.7</v>
      </c>
      <c r="L40" s="212">
        <f t="shared" si="2"/>
        <v>14685</v>
      </c>
      <c r="M40" s="213">
        <f t="shared" si="3"/>
        <v>21584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900</v>
      </c>
      <c r="Y40" s="212">
        <f t="shared" si="9"/>
        <v>1673</v>
      </c>
      <c r="Z40" s="212">
        <f t="shared" si="10"/>
        <v>2573</v>
      </c>
      <c r="AA40" s="212">
        <f t="shared" si="11"/>
        <v>4326</v>
      </c>
      <c r="AB40" s="212">
        <f t="shared" si="12"/>
        <v>565</v>
      </c>
      <c r="AC40" s="212">
        <f t="shared" si="13"/>
        <v>3761</v>
      </c>
      <c r="AD40" s="212">
        <f t="shared" si="14"/>
        <v>5439</v>
      </c>
      <c r="AE40" s="212">
        <f t="shared" si="15"/>
        <v>14685</v>
      </c>
      <c r="AF40" s="212">
        <f t="shared" si="16"/>
        <v>21584</v>
      </c>
      <c r="AG40" s="223">
        <v>4670</v>
      </c>
      <c r="AH40">
        <f t="shared" si="17"/>
        <v>5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372</v>
      </c>
      <c r="H42" s="216">
        <v>125</v>
      </c>
      <c r="I42" s="216">
        <v>247</v>
      </c>
      <c r="J42" s="216">
        <v>938</v>
      </c>
      <c r="K42" s="210">
        <v>2.9</v>
      </c>
      <c r="L42" s="212">
        <f t="shared" si="2"/>
        <v>2720</v>
      </c>
      <c r="M42" s="213">
        <f t="shared" si="3"/>
        <v>3092</v>
      </c>
      <c r="N42" s="230">
        <v>0</v>
      </c>
      <c r="O42" s="228">
        <v>0</v>
      </c>
      <c r="P42" s="207">
        <f t="shared" si="4"/>
        <v>0</v>
      </c>
      <c r="Q42" s="209">
        <f t="shared" si="5"/>
        <v>265</v>
      </c>
      <c r="R42" s="216">
        <v>140</v>
      </c>
      <c r="S42" s="216">
        <v>125</v>
      </c>
      <c r="T42" s="216">
        <v>400</v>
      </c>
      <c r="U42" s="210">
        <v>2.9</v>
      </c>
      <c r="V42" s="212">
        <f t="shared" si="6"/>
        <v>1160</v>
      </c>
      <c r="W42" s="220">
        <f t="shared" si="7"/>
        <v>1425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637</v>
      </c>
      <c r="AB42" s="212">
        <f t="shared" si="12"/>
        <v>265</v>
      </c>
      <c r="AC42" s="212">
        <f t="shared" si="13"/>
        <v>372</v>
      </c>
      <c r="AD42" s="212">
        <f t="shared" si="14"/>
        <v>1338</v>
      </c>
      <c r="AE42" s="212">
        <f t="shared" si="15"/>
        <v>3880</v>
      </c>
      <c r="AF42" s="212">
        <f t="shared" si="16"/>
        <v>4517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891</v>
      </c>
      <c r="H43" s="216">
        <v>412</v>
      </c>
      <c r="I43" s="216">
        <v>479</v>
      </c>
      <c r="J43" s="216">
        <v>1277</v>
      </c>
      <c r="K43" s="210">
        <v>2.6</v>
      </c>
      <c r="L43" s="212">
        <f t="shared" si="2"/>
        <v>3320</v>
      </c>
      <c r="M43" s="213">
        <f t="shared" si="3"/>
        <v>4211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891</v>
      </c>
      <c r="AB43" s="212">
        <f t="shared" si="12"/>
        <v>412</v>
      </c>
      <c r="AC43" s="212">
        <f t="shared" si="13"/>
        <v>479</v>
      </c>
      <c r="AD43" s="212">
        <f t="shared" si="14"/>
        <v>1277</v>
      </c>
      <c r="AE43" s="212">
        <f t="shared" si="15"/>
        <v>3320</v>
      </c>
      <c r="AF43" s="212">
        <f t="shared" si="16"/>
        <v>4211</v>
      </c>
      <c r="AG43" s="223">
        <v>4211</v>
      </c>
      <c r="AH43">
        <f t="shared" si="17"/>
        <v>1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983</v>
      </c>
      <c r="H45" s="216">
        <v>370</v>
      </c>
      <c r="I45" s="216">
        <v>613</v>
      </c>
      <c r="J45" s="216">
        <v>2026</v>
      </c>
      <c r="K45" s="210">
        <v>3</v>
      </c>
      <c r="L45" s="212">
        <f t="shared" si="2"/>
        <v>6078</v>
      </c>
      <c r="M45" s="213">
        <f t="shared" si="3"/>
        <v>7061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983</v>
      </c>
      <c r="AB45" s="212">
        <f t="shared" si="12"/>
        <v>370</v>
      </c>
      <c r="AC45" s="212">
        <f t="shared" si="13"/>
        <v>613</v>
      </c>
      <c r="AD45" s="212">
        <f t="shared" si="14"/>
        <v>2026</v>
      </c>
      <c r="AE45" s="212">
        <f t="shared" si="15"/>
        <v>6078</v>
      </c>
      <c r="AF45" s="212">
        <f t="shared" si="16"/>
        <v>7061</v>
      </c>
      <c r="AG45" s="223">
        <v>4900</v>
      </c>
      <c r="AH45">
        <f t="shared" si="17"/>
        <v>1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1186</v>
      </c>
      <c r="R46" s="216">
        <v>550</v>
      </c>
      <c r="S46" s="216">
        <v>636</v>
      </c>
      <c r="T46" s="216">
        <v>1161</v>
      </c>
      <c r="U46" s="210">
        <v>3</v>
      </c>
      <c r="V46" s="212">
        <f t="shared" si="6"/>
        <v>3483</v>
      </c>
      <c r="W46" s="220">
        <f t="shared" si="7"/>
        <v>4669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1186</v>
      </c>
      <c r="AB46" s="212">
        <f t="shared" si="12"/>
        <v>550</v>
      </c>
      <c r="AC46" s="212">
        <f t="shared" si="13"/>
        <v>636</v>
      </c>
      <c r="AD46" s="212">
        <f t="shared" si="14"/>
        <v>1161</v>
      </c>
      <c r="AE46" s="212">
        <f t="shared" si="15"/>
        <v>3483</v>
      </c>
      <c r="AF46" s="212">
        <f t="shared" si="16"/>
        <v>4669</v>
      </c>
      <c r="AG46" s="223">
        <v>4900</v>
      </c>
      <c r="AH46">
        <f t="shared" si="17"/>
        <v>1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559</v>
      </c>
      <c r="H48" s="216">
        <v>110</v>
      </c>
      <c r="I48" s="216">
        <v>449</v>
      </c>
      <c r="J48" s="216">
        <v>1437</v>
      </c>
      <c r="K48" s="210">
        <v>2.5</v>
      </c>
      <c r="L48" s="212">
        <f t="shared" si="2"/>
        <v>3593</v>
      </c>
      <c r="M48" s="213">
        <f t="shared" si="3"/>
        <v>4152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559</v>
      </c>
      <c r="AB48" s="212">
        <f t="shared" si="12"/>
        <v>110</v>
      </c>
      <c r="AC48" s="212">
        <f t="shared" si="13"/>
        <v>449</v>
      </c>
      <c r="AD48" s="212">
        <f t="shared" si="14"/>
        <v>1437</v>
      </c>
      <c r="AE48" s="212">
        <f t="shared" si="15"/>
        <v>3593</v>
      </c>
      <c r="AF48" s="212">
        <f t="shared" si="16"/>
        <v>4152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1392</v>
      </c>
      <c r="H53" s="216">
        <v>500</v>
      </c>
      <c r="I53" s="216">
        <v>892</v>
      </c>
      <c r="J53" s="216">
        <v>388</v>
      </c>
      <c r="K53" s="210">
        <v>2</v>
      </c>
      <c r="L53" s="212">
        <f t="shared" si="2"/>
        <v>776</v>
      </c>
      <c r="M53" s="213">
        <f t="shared" si="3"/>
        <v>2168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1392</v>
      </c>
      <c r="AB53" s="212">
        <f t="shared" si="12"/>
        <v>500</v>
      </c>
      <c r="AC53" s="212">
        <f t="shared" si="13"/>
        <v>892</v>
      </c>
      <c r="AD53" s="212">
        <f t="shared" si="14"/>
        <v>388</v>
      </c>
      <c r="AE53" s="212">
        <f t="shared" si="15"/>
        <v>776</v>
      </c>
      <c r="AF53" s="212">
        <f t="shared" si="16"/>
        <v>2168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1953</v>
      </c>
      <c r="F54" s="207">
        <f t="shared" si="0"/>
        <v>1953</v>
      </c>
      <c r="G54" s="209">
        <f t="shared" si="1"/>
        <v>1053</v>
      </c>
      <c r="H54" s="216">
        <v>200</v>
      </c>
      <c r="I54" s="216">
        <v>853</v>
      </c>
      <c r="J54" s="216">
        <v>0</v>
      </c>
      <c r="K54" s="210">
        <v>2</v>
      </c>
      <c r="L54" s="212">
        <f t="shared" si="2"/>
        <v>0</v>
      </c>
      <c r="M54" s="213">
        <f t="shared" si="3"/>
        <v>3006</v>
      </c>
      <c r="N54" s="230">
        <v>492</v>
      </c>
      <c r="O54" s="228">
        <v>642</v>
      </c>
      <c r="P54" s="207">
        <f t="shared" si="4"/>
        <v>1134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1134</v>
      </c>
      <c r="X54" s="211">
        <f t="shared" si="8"/>
        <v>492</v>
      </c>
      <c r="Y54" s="212">
        <f t="shared" si="9"/>
        <v>2595</v>
      </c>
      <c r="Z54" s="212">
        <f t="shared" si="10"/>
        <v>3087</v>
      </c>
      <c r="AA54" s="212">
        <f t="shared" si="11"/>
        <v>1053</v>
      </c>
      <c r="AB54" s="212">
        <f t="shared" si="12"/>
        <v>200</v>
      </c>
      <c r="AC54" s="212">
        <f t="shared" si="13"/>
        <v>853</v>
      </c>
      <c r="AD54" s="212">
        <f t="shared" si="14"/>
        <v>0</v>
      </c>
      <c r="AE54" s="212">
        <f t="shared" si="15"/>
        <v>0</v>
      </c>
      <c r="AF54" s="212">
        <f t="shared" si="16"/>
        <v>4140</v>
      </c>
      <c r="AG54" s="223">
        <v>4300</v>
      </c>
      <c r="AH54">
        <f t="shared" si="17"/>
        <v>1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900</v>
      </c>
      <c r="E57" s="90">
        <f t="shared" si="18"/>
        <v>3949</v>
      </c>
      <c r="F57" s="90">
        <f t="shared" si="18"/>
        <v>4849</v>
      </c>
      <c r="G57" s="90">
        <f t="shared" si="18"/>
        <v>22856</v>
      </c>
      <c r="H57" s="90">
        <f t="shared" si="18"/>
        <v>5789</v>
      </c>
      <c r="I57" s="90">
        <f t="shared" si="18"/>
        <v>17067</v>
      </c>
      <c r="J57" s="90">
        <f t="shared" si="18"/>
        <v>22830</v>
      </c>
      <c r="K57" s="49">
        <f>ROUND(L57/J57,0)</f>
        <v>3</v>
      </c>
      <c r="L57" s="90">
        <f t="shared" ref="L57:Q57" si="19">SUM(L10:L56)</f>
        <v>63908</v>
      </c>
      <c r="M57" s="90">
        <f t="shared" si="19"/>
        <v>91613</v>
      </c>
      <c r="N57" s="90">
        <f t="shared" si="19"/>
        <v>1184</v>
      </c>
      <c r="O57" s="90">
        <f t="shared" si="19"/>
        <v>1834</v>
      </c>
      <c r="P57" s="90">
        <f t="shared" si="19"/>
        <v>3018</v>
      </c>
      <c r="Q57" s="90">
        <f t="shared" si="19"/>
        <v>12108</v>
      </c>
      <c r="R57" s="90"/>
      <c r="S57" s="90">
        <f t="shared" ref="S57:AH57" si="20">SUM(S10:S56)</f>
        <v>8854</v>
      </c>
      <c r="T57" s="90">
        <f t="shared" si="20"/>
        <v>12823</v>
      </c>
      <c r="U57" s="49">
        <f t="shared" si="20"/>
        <v>141.89999999999998</v>
      </c>
      <c r="V57" s="90">
        <f t="shared" si="20"/>
        <v>38307</v>
      </c>
      <c r="W57" s="90">
        <f t="shared" si="20"/>
        <v>53433</v>
      </c>
      <c r="X57" s="90">
        <f t="shared" si="20"/>
        <v>2084</v>
      </c>
      <c r="Y57" s="90">
        <f t="shared" si="20"/>
        <v>5783</v>
      </c>
      <c r="Z57" s="90">
        <f t="shared" si="20"/>
        <v>7867</v>
      </c>
      <c r="AA57" s="90">
        <f t="shared" si="20"/>
        <v>34964</v>
      </c>
      <c r="AB57" s="90">
        <f t="shared" si="20"/>
        <v>9043</v>
      </c>
      <c r="AC57" s="90">
        <f t="shared" si="20"/>
        <v>25921</v>
      </c>
      <c r="AD57" s="90">
        <f t="shared" si="20"/>
        <v>35653</v>
      </c>
      <c r="AE57" s="90">
        <f t="shared" si="20"/>
        <v>102215</v>
      </c>
      <c r="AF57" s="90">
        <f t="shared" si="20"/>
        <v>145046</v>
      </c>
      <c r="AG57" s="90">
        <f t="shared" si="20"/>
        <v>180151</v>
      </c>
      <c r="AH57">
        <f t="shared" si="20"/>
        <v>35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1100</v>
      </c>
      <c r="H53" s="216">
        <v>550</v>
      </c>
      <c r="I53" s="216">
        <v>550</v>
      </c>
      <c r="J53" s="216">
        <v>250</v>
      </c>
      <c r="K53" s="210">
        <v>2</v>
      </c>
      <c r="L53" s="212">
        <f t="shared" si="2"/>
        <v>500</v>
      </c>
      <c r="M53" s="213">
        <f t="shared" si="3"/>
        <v>1600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1100</v>
      </c>
      <c r="AB53" s="212">
        <f t="shared" si="12"/>
        <v>550</v>
      </c>
      <c r="AC53" s="212">
        <f t="shared" si="13"/>
        <v>550</v>
      </c>
      <c r="AD53" s="212">
        <f t="shared" si="14"/>
        <v>250</v>
      </c>
      <c r="AE53" s="212">
        <f t="shared" si="15"/>
        <v>500</v>
      </c>
      <c r="AF53" s="212">
        <f t="shared" si="16"/>
        <v>1600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150</v>
      </c>
      <c r="E54" s="228">
        <v>500</v>
      </c>
      <c r="F54" s="207">
        <f t="shared" si="0"/>
        <v>650</v>
      </c>
      <c r="G54" s="209">
        <f t="shared" si="1"/>
        <v>1350</v>
      </c>
      <c r="H54" s="216">
        <v>650</v>
      </c>
      <c r="I54" s="216">
        <v>700</v>
      </c>
      <c r="J54" s="216">
        <v>1620</v>
      </c>
      <c r="K54" s="210">
        <v>2</v>
      </c>
      <c r="L54" s="212">
        <f t="shared" si="2"/>
        <v>3240</v>
      </c>
      <c r="M54" s="213">
        <f t="shared" si="3"/>
        <v>5240</v>
      </c>
      <c r="N54" s="230">
        <v>100</v>
      </c>
      <c r="O54" s="228">
        <v>300</v>
      </c>
      <c r="P54" s="207">
        <f t="shared" si="4"/>
        <v>400</v>
      </c>
      <c r="Q54" s="209">
        <f t="shared" si="5"/>
        <v>400</v>
      </c>
      <c r="R54" s="216">
        <v>100</v>
      </c>
      <c r="S54" s="216">
        <v>300</v>
      </c>
      <c r="T54" s="216">
        <v>545</v>
      </c>
      <c r="U54" s="210">
        <v>2</v>
      </c>
      <c r="V54" s="212">
        <f t="shared" si="6"/>
        <v>1090</v>
      </c>
      <c r="W54" s="220">
        <f t="shared" si="7"/>
        <v>1890</v>
      </c>
      <c r="X54" s="211">
        <f t="shared" si="8"/>
        <v>250</v>
      </c>
      <c r="Y54" s="212">
        <f t="shared" si="9"/>
        <v>800</v>
      </c>
      <c r="Z54" s="212">
        <f t="shared" si="10"/>
        <v>1050</v>
      </c>
      <c r="AA54" s="212">
        <f t="shared" si="11"/>
        <v>1750</v>
      </c>
      <c r="AB54" s="212">
        <f t="shared" si="12"/>
        <v>750</v>
      </c>
      <c r="AC54" s="212">
        <f t="shared" si="13"/>
        <v>1000</v>
      </c>
      <c r="AD54" s="212">
        <f t="shared" si="14"/>
        <v>2165</v>
      </c>
      <c r="AE54" s="212">
        <f t="shared" si="15"/>
        <v>4330</v>
      </c>
      <c r="AF54" s="212">
        <f t="shared" si="16"/>
        <v>7130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150</v>
      </c>
      <c r="E57" s="90">
        <f t="shared" si="18"/>
        <v>500</v>
      </c>
      <c r="F57" s="90">
        <f t="shared" si="18"/>
        <v>650</v>
      </c>
      <c r="G57" s="90">
        <f t="shared" si="18"/>
        <v>2450</v>
      </c>
      <c r="H57" s="90">
        <f t="shared" si="18"/>
        <v>1200</v>
      </c>
      <c r="I57" s="90">
        <f t="shared" si="18"/>
        <v>1250</v>
      </c>
      <c r="J57" s="90">
        <f t="shared" si="18"/>
        <v>1870</v>
      </c>
      <c r="K57" s="49">
        <f>ROUND(L57/J57,0)</f>
        <v>2</v>
      </c>
      <c r="L57" s="90">
        <f t="shared" ref="L57:Q57" si="19">SUM(L10:L56)</f>
        <v>3740</v>
      </c>
      <c r="M57" s="90">
        <f t="shared" si="19"/>
        <v>6840</v>
      </c>
      <c r="N57" s="90">
        <f t="shared" si="19"/>
        <v>100</v>
      </c>
      <c r="O57" s="90">
        <f t="shared" si="19"/>
        <v>300</v>
      </c>
      <c r="P57" s="90">
        <f t="shared" si="19"/>
        <v>400</v>
      </c>
      <c r="Q57" s="90">
        <f t="shared" si="19"/>
        <v>400</v>
      </c>
      <c r="R57" s="90"/>
      <c r="S57" s="90">
        <f t="shared" ref="S57:AH57" si="20">SUM(S10:S56)</f>
        <v>300</v>
      </c>
      <c r="T57" s="90">
        <f t="shared" si="20"/>
        <v>545</v>
      </c>
      <c r="U57" s="49">
        <f t="shared" si="20"/>
        <v>141.89999999999998</v>
      </c>
      <c r="V57" s="90">
        <f t="shared" si="20"/>
        <v>1090</v>
      </c>
      <c r="W57" s="90">
        <f t="shared" si="20"/>
        <v>1890</v>
      </c>
      <c r="X57" s="90">
        <f t="shared" si="20"/>
        <v>250</v>
      </c>
      <c r="Y57" s="90">
        <f t="shared" si="20"/>
        <v>800</v>
      </c>
      <c r="Z57" s="90">
        <f t="shared" si="20"/>
        <v>1050</v>
      </c>
      <c r="AA57" s="90">
        <f t="shared" si="20"/>
        <v>2850</v>
      </c>
      <c r="AB57" s="90">
        <f t="shared" si="20"/>
        <v>1300</v>
      </c>
      <c r="AC57" s="90">
        <f t="shared" si="20"/>
        <v>1550</v>
      </c>
      <c r="AD57" s="90">
        <f t="shared" si="20"/>
        <v>2415</v>
      </c>
      <c r="AE57" s="90">
        <f t="shared" si="20"/>
        <v>4830</v>
      </c>
      <c r="AF57" s="90">
        <f t="shared" si="20"/>
        <v>8730</v>
      </c>
      <c r="AG57" s="90">
        <f t="shared" si="20"/>
        <v>180151</v>
      </c>
      <c r="AH57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1100</v>
      </c>
      <c r="H53" s="216">
        <v>550</v>
      </c>
      <c r="I53" s="216">
        <v>550</v>
      </c>
      <c r="J53" s="216">
        <v>174</v>
      </c>
      <c r="K53" s="210">
        <v>2</v>
      </c>
      <c r="L53" s="212">
        <f t="shared" si="2"/>
        <v>348</v>
      </c>
      <c r="M53" s="213">
        <f t="shared" si="3"/>
        <v>1448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1100</v>
      </c>
      <c r="AB53" s="212">
        <f t="shared" si="12"/>
        <v>550</v>
      </c>
      <c r="AC53" s="212">
        <f t="shared" si="13"/>
        <v>550</v>
      </c>
      <c r="AD53" s="212">
        <f t="shared" si="14"/>
        <v>174</v>
      </c>
      <c r="AE53" s="212">
        <f t="shared" si="15"/>
        <v>348</v>
      </c>
      <c r="AF53" s="212">
        <f t="shared" si="16"/>
        <v>1448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150</v>
      </c>
      <c r="E54" s="228">
        <v>1000</v>
      </c>
      <c r="F54" s="207">
        <f t="shared" si="0"/>
        <v>1150</v>
      </c>
      <c r="G54" s="209">
        <f t="shared" si="1"/>
        <v>1203</v>
      </c>
      <c r="H54" s="216">
        <v>579</v>
      </c>
      <c r="I54" s="216">
        <v>624</v>
      </c>
      <c r="J54" s="216">
        <v>1705</v>
      </c>
      <c r="K54" s="210">
        <v>2</v>
      </c>
      <c r="L54" s="212">
        <f t="shared" si="2"/>
        <v>3410</v>
      </c>
      <c r="M54" s="213">
        <f t="shared" si="3"/>
        <v>5763</v>
      </c>
      <c r="N54" s="230">
        <v>100</v>
      </c>
      <c r="O54" s="228">
        <v>200</v>
      </c>
      <c r="P54" s="207">
        <f t="shared" si="4"/>
        <v>300</v>
      </c>
      <c r="Q54" s="209">
        <f t="shared" si="5"/>
        <v>520</v>
      </c>
      <c r="R54" s="216">
        <v>130</v>
      </c>
      <c r="S54" s="216">
        <v>390</v>
      </c>
      <c r="T54" s="216">
        <v>300</v>
      </c>
      <c r="U54" s="210">
        <v>2</v>
      </c>
      <c r="V54" s="212">
        <f t="shared" si="6"/>
        <v>600</v>
      </c>
      <c r="W54" s="220">
        <f t="shared" si="7"/>
        <v>1420</v>
      </c>
      <c r="X54" s="211">
        <f t="shared" si="8"/>
        <v>250</v>
      </c>
      <c r="Y54" s="212">
        <f t="shared" si="9"/>
        <v>1200</v>
      </c>
      <c r="Z54" s="212">
        <f t="shared" si="10"/>
        <v>1450</v>
      </c>
      <c r="AA54" s="212">
        <f t="shared" si="11"/>
        <v>1723</v>
      </c>
      <c r="AB54" s="212">
        <f t="shared" si="12"/>
        <v>709</v>
      </c>
      <c r="AC54" s="212">
        <f t="shared" si="13"/>
        <v>1014</v>
      </c>
      <c r="AD54" s="212">
        <f t="shared" si="14"/>
        <v>2005</v>
      </c>
      <c r="AE54" s="212">
        <f t="shared" si="15"/>
        <v>4010</v>
      </c>
      <c r="AF54" s="212">
        <f t="shared" si="16"/>
        <v>7183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150</v>
      </c>
      <c r="E57" s="90">
        <f t="shared" si="18"/>
        <v>1000</v>
      </c>
      <c r="F57" s="90">
        <f t="shared" si="18"/>
        <v>1150</v>
      </c>
      <c r="G57" s="90">
        <f t="shared" si="18"/>
        <v>2303</v>
      </c>
      <c r="H57" s="90">
        <f t="shared" si="18"/>
        <v>1129</v>
      </c>
      <c r="I57" s="90">
        <f t="shared" si="18"/>
        <v>1174</v>
      </c>
      <c r="J57" s="90">
        <f t="shared" si="18"/>
        <v>1879</v>
      </c>
      <c r="K57" s="49">
        <f>ROUND(L57/J57,0)</f>
        <v>2</v>
      </c>
      <c r="L57" s="90">
        <f t="shared" ref="L57:Q57" si="19">SUM(L10:L56)</f>
        <v>3758</v>
      </c>
      <c r="M57" s="90">
        <f t="shared" si="19"/>
        <v>7211</v>
      </c>
      <c r="N57" s="90">
        <f t="shared" si="19"/>
        <v>100</v>
      </c>
      <c r="O57" s="90">
        <f t="shared" si="19"/>
        <v>200</v>
      </c>
      <c r="P57" s="90">
        <f t="shared" si="19"/>
        <v>300</v>
      </c>
      <c r="Q57" s="90">
        <f t="shared" si="19"/>
        <v>520</v>
      </c>
      <c r="R57" s="90"/>
      <c r="S57" s="90">
        <f t="shared" ref="S57:AH57" si="20">SUM(S10:S56)</f>
        <v>390</v>
      </c>
      <c r="T57" s="90">
        <f t="shared" si="20"/>
        <v>300</v>
      </c>
      <c r="U57" s="49">
        <f t="shared" si="20"/>
        <v>141.89999999999998</v>
      </c>
      <c r="V57" s="90">
        <f t="shared" si="20"/>
        <v>600</v>
      </c>
      <c r="W57" s="90">
        <f t="shared" si="20"/>
        <v>1420</v>
      </c>
      <c r="X57" s="90">
        <f t="shared" si="20"/>
        <v>250</v>
      </c>
      <c r="Y57" s="90">
        <f t="shared" si="20"/>
        <v>1200</v>
      </c>
      <c r="Z57" s="90">
        <f t="shared" si="20"/>
        <v>1450</v>
      </c>
      <c r="AA57" s="90">
        <f t="shared" si="20"/>
        <v>2823</v>
      </c>
      <c r="AB57" s="90">
        <f t="shared" si="20"/>
        <v>1259</v>
      </c>
      <c r="AC57" s="90">
        <f t="shared" si="20"/>
        <v>1564</v>
      </c>
      <c r="AD57" s="90">
        <f t="shared" si="20"/>
        <v>2179</v>
      </c>
      <c r="AE57" s="90">
        <f t="shared" si="20"/>
        <v>4358</v>
      </c>
      <c r="AF57" s="90">
        <f t="shared" si="20"/>
        <v>8631</v>
      </c>
      <c r="AG57" s="90">
        <f t="shared" si="20"/>
        <v>180151</v>
      </c>
      <c r="AH57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5959</v>
      </c>
      <c r="H34" s="208">
        <v>5959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5959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5959</v>
      </c>
      <c r="AB34" s="212">
        <f t="shared" si="12"/>
        <v>5959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5959</v>
      </c>
      <c r="AG34" s="223">
        <v>3200</v>
      </c>
      <c r="AH34">
        <f t="shared" si="17"/>
        <v>2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9640</v>
      </c>
      <c r="H40" s="208">
        <v>9640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9640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9640</v>
      </c>
      <c r="AB40" s="212">
        <f t="shared" si="12"/>
        <v>9640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9640</v>
      </c>
      <c r="AG40" s="223">
        <v>4670</v>
      </c>
      <c r="AH40">
        <f t="shared" si="17"/>
        <v>2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15599</v>
      </c>
      <c r="H57" s="90">
        <f t="shared" si="18"/>
        <v>15599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15599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15599</v>
      </c>
      <c r="AB57" s="90">
        <f t="shared" si="20"/>
        <v>15599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15599</v>
      </c>
      <c r="AG57" s="90">
        <f t="shared" si="20"/>
        <v>180151</v>
      </c>
      <c r="AH57">
        <f t="shared" si="20"/>
        <v>4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300043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2167</v>
      </c>
      <c r="E7" s="150">
        <f t="shared" si="0"/>
        <v>0</v>
      </c>
      <c r="F7" s="150">
        <f t="shared" si="0"/>
        <v>2167</v>
      </c>
      <c r="G7" s="150">
        <f t="shared" si="0"/>
        <v>2132</v>
      </c>
      <c r="H7" s="150">
        <f t="shared" si="0"/>
        <v>0</v>
      </c>
      <c r="I7" s="150">
        <f t="shared" si="0"/>
        <v>2132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1071</v>
      </c>
      <c r="E8" s="126">
        <v>0</v>
      </c>
      <c r="F8" s="147">
        <f t="shared" ref="F8:F21" si="1">D8+E8</f>
        <v>1071</v>
      </c>
      <c r="G8" s="146">
        <v>1092</v>
      </c>
      <c r="H8" s="126">
        <v>0</v>
      </c>
      <c r="I8" s="147">
        <f t="shared" ref="I8:I21" si="2">G8+H8</f>
        <v>1092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673</v>
      </c>
      <c r="E9" s="121">
        <v>0</v>
      </c>
      <c r="F9" s="148">
        <f t="shared" si="1"/>
        <v>673</v>
      </c>
      <c r="G9" s="146">
        <v>589</v>
      </c>
      <c r="H9" s="121">
        <v>0</v>
      </c>
      <c r="I9" s="148">
        <f t="shared" si="2"/>
        <v>589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256</v>
      </c>
      <c r="H10" s="121">
        <v>0</v>
      </c>
      <c r="I10" s="148">
        <f t="shared" si="2"/>
        <v>256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100</v>
      </c>
      <c r="E11" s="121">
        <v>0</v>
      </c>
      <c r="F11" s="148">
        <f t="shared" si="1"/>
        <v>100</v>
      </c>
      <c r="G11" s="146">
        <v>71</v>
      </c>
      <c r="H11" s="121">
        <v>0</v>
      </c>
      <c r="I11" s="148">
        <f t="shared" si="2"/>
        <v>71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55</v>
      </c>
      <c r="E12" s="121">
        <v>0</v>
      </c>
      <c r="F12" s="148">
        <f t="shared" si="1"/>
        <v>55</v>
      </c>
      <c r="G12" s="146">
        <v>16</v>
      </c>
      <c r="H12" s="121">
        <v>0</v>
      </c>
      <c r="I12" s="148">
        <f t="shared" si="2"/>
        <v>16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30</v>
      </c>
      <c r="E13" s="121">
        <v>0</v>
      </c>
      <c r="F13" s="148">
        <f t="shared" si="1"/>
        <v>30</v>
      </c>
      <c r="G13" s="146">
        <v>26</v>
      </c>
      <c r="H13" s="121">
        <v>0</v>
      </c>
      <c r="I13" s="148">
        <f t="shared" si="2"/>
        <v>26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125</v>
      </c>
      <c r="E14" s="121">
        <v>0</v>
      </c>
      <c r="F14" s="148">
        <f t="shared" si="1"/>
        <v>125</v>
      </c>
      <c r="G14" s="146">
        <v>26</v>
      </c>
      <c r="H14" s="121">
        <v>0</v>
      </c>
      <c r="I14" s="148">
        <f t="shared" si="2"/>
        <v>26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2</v>
      </c>
      <c r="E15" s="121">
        <v>0</v>
      </c>
      <c r="F15" s="148">
        <f t="shared" si="1"/>
        <v>2</v>
      </c>
      <c r="G15" s="146">
        <v>10</v>
      </c>
      <c r="H15" s="121">
        <v>0</v>
      </c>
      <c r="I15" s="148">
        <f t="shared" si="2"/>
        <v>10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25</v>
      </c>
      <c r="E16" s="121">
        <v>0</v>
      </c>
      <c r="F16" s="148">
        <f t="shared" si="1"/>
        <v>25</v>
      </c>
      <c r="G16" s="146">
        <v>10</v>
      </c>
      <c r="H16" s="121">
        <v>0</v>
      </c>
      <c r="I16" s="148">
        <f t="shared" si="2"/>
        <v>10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25</v>
      </c>
      <c r="E17" s="121">
        <v>0</v>
      </c>
      <c r="F17" s="148">
        <f t="shared" si="1"/>
        <v>25</v>
      </c>
      <c r="G17" s="146">
        <v>25</v>
      </c>
      <c r="H17" s="121">
        <v>0</v>
      </c>
      <c r="I17" s="148">
        <f t="shared" si="2"/>
        <v>25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6</v>
      </c>
      <c r="E18" s="121">
        <v>0</v>
      </c>
      <c r="F18" s="148">
        <f t="shared" si="1"/>
        <v>6</v>
      </c>
      <c r="G18" s="146">
        <v>6</v>
      </c>
      <c r="H18" s="121">
        <v>0</v>
      </c>
      <c r="I18" s="148">
        <f t="shared" si="2"/>
        <v>6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5</v>
      </c>
      <c r="E19" s="121">
        <v>0</v>
      </c>
      <c r="F19" s="148">
        <f t="shared" si="1"/>
        <v>5</v>
      </c>
      <c r="G19" s="146">
        <v>5</v>
      </c>
      <c r="H19" s="121">
        <v>0</v>
      </c>
      <c r="I19" s="148">
        <f t="shared" si="2"/>
        <v>5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1651</v>
      </c>
      <c r="F22" s="150">
        <f t="shared" si="3"/>
        <v>1651</v>
      </c>
      <c r="G22" s="150">
        <f t="shared" si="3"/>
        <v>0</v>
      </c>
      <c r="H22" s="150">
        <f t="shared" si="3"/>
        <v>1738</v>
      </c>
      <c r="I22" s="150">
        <f t="shared" si="3"/>
        <v>1738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1109</v>
      </c>
      <c r="F23" s="30">
        <f t="shared" ref="F23:F36" si="4">D23+E23</f>
        <v>1109</v>
      </c>
      <c r="G23" s="29">
        <v>0</v>
      </c>
      <c r="H23" s="126">
        <v>953</v>
      </c>
      <c r="I23" s="30">
        <f t="shared" ref="I23:I36" si="5">G23+H23</f>
        <v>953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349</v>
      </c>
      <c r="F24" s="31">
        <f t="shared" si="4"/>
        <v>349</v>
      </c>
      <c r="G24" s="29">
        <v>0</v>
      </c>
      <c r="H24" s="121">
        <v>648</v>
      </c>
      <c r="I24" s="31">
        <f t="shared" si="5"/>
        <v>648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50</v>
      </c>
      <c r="F25" s="31">
        <f t="shared" si="4"/>
        <v>50</v>
      </c>
      <c r="G25" s="29">
        <v>0</v>
      </c>
      <c r="H25" s="121">
        <v>49</v>
      </c>
      <c r="I25" s="31">
        <f t="shared" si="5"/>
        <v>49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23</v>
      </c>
      <c r="F26" s="31">
        <f t="shared" si="4"/>
        <v>23</v>
      </c>
      <c r="G26" s="29">
        <v>0</v>
      </c>
      <c r="H26" s="121">
        <v>9</v>
      </c>
      <c r="I26" s="31">
        <f t="shared" si="5"/>
        <v>9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10</v>
      </c>
      <c r="F27" s="31">
        <f t="shared" si="4"/>
        <v>10</v>
      </c>
      <c r="G27" s="29">
        <v>0</v>
      </c>
      <c r="H27" s="121">
        <v>24</v>
      </c>
      <c r="I27" s="31">
        <f t="shared" si="5"/>
        <v>24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5</v>
      </c>
      <c r="F28" s="31">
        <f t="shared" si="4"/>
        <v>5</v>
      </c>
      <c r="G28" s="29">
        <v>0</v>
      </c>
      <c r="H28" s="121">
        <v>10</v>
      </c>
      <c r="I28" s="31">
        <f t="shared" si="5"/>
        <v>10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20</v>
      </c>
      <c r="F29" s="31">
        <f t="shared" si="4"/>
        <v>20</v>
      </c>
      <c r="G29" s="29">
        <v>0</v>
      </c>
      <c r="H29" s="121">
        <v>10</v>
      </c>
      <c r="I29" s="31">
        <f t="shared" si="5"/>
        <v>10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20</v>
      </c>
      <c r="F30" s="31">
        <f t="shared" si="4"/>
        <v>20</v>
      </c>
      <c r="G30" s="29">
        <v>0</v>
      </c>
      <c r="H30" s="121">
        <v>5</v>
      </c>
      <c r="I30" s="31">
        <f t="shared" si="5"/>
        <v>5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20</v>
      </c>
      <c r="F31" s="31">
        <f t="shared" si="4"/>
        <v>20</v>
      </c>
      <c r="G31" s="29">
        <v>0</v>
      </c>
      <c r="H31" s="121">
        <v>10</v>
      </c>
      <c r="I31" s="31">
        <f t="shared" si="5"/>
        <v>10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30</v>
      </c>
      <c r="F32" s="31">
        <f t="shared" si="4"/>
        <v>30</v>
      </c>
      <c r="G32" s="29">
        <v>0</v>
      </c>
      <c r="H32" s="121">
        <v>6</v>
      </c>
      <c r="I32" s="31">
        <f t="shared" si="5"/>
        <v>6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10</v>
      </c>
      <c r="F33" s="31">
        <f t="shared" si="4"/>
        <v>10</v>
      </c>
      <c r="G33" s="29">
        <v>0</v>
      </c>
      <c r="H33" s="121">
        <v>4</v>
      </c>
      <c r="I33" s="31">
        <f t="shared" si="5"/>
        <v>4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5</v>
      </c>
      <c r="F34" s="31">
        <f t="shared" si="4"/>
        <v>5</v>
      </c>
      <c r="G34" s="29">
        <v>0</v>
      </c>
      <c r="H34" s="121">
        <v>10</v>
      </c>
      <c r="I34" s="31">
        <f t="shared" si="5"/>
        <v>10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821</v>
      </c>
      <c r="E37" s="150">
        <f t="shared" si="6"/>
        <v>274</v>
      </c>
      <c r="F37" s="150">
        <f t="shared" si="6"/>
        <v>1095</v>
      </c>
      <c r="G37" s="150">
        <f t="shared" si="6"/>
        <v>1463</v>
      </c>
      <c r="H37" s="150">
        <f t="shared" si="6"/>
        <v>1099</v>
      </c>
      <c r="I37" s="150">
        <f t="shared" si="6"/>
        <v>2562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350</v>
      </c>
      <c r="E38" s="126">
        <v>219</v>
      </c>
      <c r="F38" s="30">
        <f t="shared" ref="F38:F59" si="7">D38+E38</f>
        <v>569</v>
      </c>
      <c r="G38" s="127">
        <v>775</v>
      </c>
      <c r="H38" s="126">
        <v>640</v>
      </c>
      <c r="I38" s="30">
        <f t="shared" ref="I38:I59" si="8">G38+H38</f>
        <v>1415</v>
      </c>
    </row>
    <row r="39" spans="1:9">
      <c r="A39" s="127">
        <v>16</v>
      </c>
      <c r="B39" s="139" t="s">
        <v>167</v>
      </c>
      <c r="C39" s="140" t="s">
        <v>168</v>
      </c>
      <c r="D39" s="127">
        <v>16</v>
      </c>
      <c r="E39" s="121">
        <v>5</v>
      </c>
      <c r="F39" s="31">
        <f t="shared" si="7"/>
        <v>21</v>
      </c>
      <c r="G39" s="127">
        <v>116</v>
      </c>
      <c r="H39" s="121">
        <v>70</v>
      </c>
      <c r="I39" s="31">
        <f t="shared" si="8"/>
        <v>186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400</v>
      </c>
      <c r="E40" s="121">
        <v>33</v>
      </c>
      <c r="F40" s="31">
        <f t="shared" si="7"/>
        <v>433</v>
      </c>
      <c r="G40" s="127">
        <v>486</v>
      </c>
      <c r="H40" s="121">
        <v>263</v>
      </c>
      <c r="I40" s="31">
        <f t="shared" si="8"/>
        <v>749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6</v>
      </c>
      <c r="E41" s="121">
        <v>0</v>
      </c>
      <c r="F41" s="31">
        <f t="shared" si="7"/>
        <v>6</v>
      </c>
      <c r="G41" s="127">
        <v>6</v>
      </c>
      <c r="H41" s="121">
        <v>10</v>
      </c>
      <c r="I41" s="31">
        <f t="shared" si="8"/>
        <v>16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5</v>
      </c>
      <c r="E42" s="121">
        <v>1</v>
      </c>
      <c r="F42" s="31">
        <f t="shared" si="7"/>
        <v>6</v>
      </c>
      <c r="G42" s="127">
        <v>10</v>
      </c>
      <c r="H42" s="121">
        <v>1</v>
      </c>
      <c r="I42" s="31">
        <f t="shared" si="8"/>
        <v>11</v>
      </c>
    </row>
    <row r="43" spans="1:9">
      <c r="A43" s="127">
        <v>20</v>
      </c>
      <c r="B43" s="139" t="s">
        <v>175</v>
      </c>
      <c r="C43" s="140" t="s">
        <v>176</v>
      </c>
      <c r="D43" s="127">
        <v>12</v>
      </c>
      <c r="E43" s="121">
        <v>4</v>
      </c>
      <c r="F43" s="31">
        <f t="shared" si="7"/>
        <v>16</v>
      </c>
      <c r="G43" s="127">
        <v>10</v>
      </c>
      <c r="H43" s="121">
        <v>20</v>
      </c>
      <c r="I43" s="31">
        <f t="shared" si="8"/>
        <v>30</v>
      </c>
    </row>
    <row r="44" spans="1:9">
      <c r="A44" s="127">
        <v>21</v>
      </c>
      <c r="B44" s="139" t="s">
        <v>177</v>
      </c>
      <c r="C44" s="140" t="s">
        <v>178</v>
      </c>
      <c r="D44" s="127">
        <v>6</v>
      </c>
      <c r="E44" s="121">
        <v>0</v>
      </c>
      <c r="F44" s="31">
        <f t="shared" si="7"/>
        <v>6</v>
      </c>
      <c r="G44" s="127">
        <v>6</v>
      </c>
      <c r="H44" s="121">
        <v>10</v>
      </c>
      <c r="I44" s="31">
        <f t="shared" si="8"/>
        <v>16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4</v>
      </c>
      <c r="E46" s="121">
        <v>2</v>
      </c>
      <c r="F46" s="31">
        <f t="shared" si="7"/>
        <v>6</v>
      </c>
      <c r="G46" s="127">
        <v>6</v>
      </c>
      <c r="H46" s="121">
        <v>10</v>
      </c>
      <c r="I46" s="31">
        <f t="shared" si="8"/>
        <v>16</v>
      </c>
    </row>
    <row r="47" spans="1:9">
      <c r="A47" s="127">
        <v>24</v>
      </c>
      <c r="B47" s="139" t="s">
        <v>183</v>
      </c>
      <c r="C47" s="140" t="s">
        <v>184</v>
      </c>
      <c r="D47" s="127">
        <v>4</v>
      </c>
      <c r="E47" s="121">
        <v>2</v>
      </c>
      <c r="F47" s="31">
        <f t="shared" si="7"/>
        <v>6</v>
      </c>
      <c r="G47" s="127">
        <v>6</v>
      </c>
      <c r="H47" s="121">
        <v>10</v>
      </c>
      <c r="I47" s="31">
        <f t="shared" si="8"/>
        <v>16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6</v>
      </c>
      <c r="E49" s="121">
        <v>0</v>
      </c>
      <c r="F49" s="31">
        <f t="shared" si="7"/>
        <v>6</v>
      </c>
      <c r="G49" s="127">
        <v>6</v>
      </c>
      <c r="H49" s="121">
        <v>10</v>
      </c>
      <c r="I49" s="31">
        <f t="shared" si="8"/>
        <v>16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8</v>
      </c>
      <c r="E52" s="121">
        <v>4</v>
      </c>
      <c r="F52" s="31">
        <f t="shared" si="7"/>
        <v>12</v>
      </c>
      <c r="G52" s="127">
        <v>6</v>
      </c>
      <c r="H52" s="121">
        <v>5</v>
      </c>
      <c r="I52" s="31">
        <f t="shared" si="8"/>
        <v>11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6</v>
      </c>
      <c r="H54" s="121">
        <v>10</v>
      </c>
      <c r="I54" s="31">
        <f t="shared" si="8"/>
        <v>16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2</v>
      </c>
      <c r="F55" s="31">
        <f t="shared" si="7"/>
        <v>2</v>
      </c>
      <c r="G55" s="127">
        <v>6</v>
      </c>
      <c r="H55" s="121">
        <v>10</v>
      </c>
      <c r="I55" s="31">
        <f t="shared" si="8"/>
        <v>16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2</v>
      </c>
      <c r="F56" s="31">
        <f t="shared" si="7"/>
        <v>2</v>
      </c>
      <c r="G56" s="127">
        <v>6</v>
      </c>
      <c r="H56" s="121">
        <v>10</v>
      </c>
      <c r="I56" s="31">
        <f t="shared" si="8"/>
        <v>16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2</v>
      </c>
      <c r="E58" s="121">
        <v>0</v>
      </c>
      <c r="F58" s="31">
        <f t="shared" si="7"/>
        <v>2</v>
      </c>
      <c r="G58" s="127">
        <v>6</v>
      </c>
      <c r="H58" s="121">
        <v>10</v>
      </c>
      <c r="I58" s="31">
        <f t="shared" si="8"/>
        <v>16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2</v>
      </c>
      <c r="E59" s="123">
        <v>0</v>
      </c>
      <c r="F59" s="32">
        <f t="shared" si="7"/>
        <v>2</v>
      </c>
      <c r="G59" s="127">
        <v>6</v>
      </c>
      <c r="H59" s="123">
        <v>10</v>
      </c>
      <c r="I59" s="32">
        <f t="shared" si="8"/>
        <v>16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2988</v>
      </c>
      <c r="E83" s="34">
        <f t="shared" si="12"/>
        <v>1925</v>
      </c>
      <c r="F83" s="35">
        <f t="shared" si="12"/>
        <v>4913</v>
      </c>
      <c r="G83" s="33">
        <f t="shared" si="12"/>
        <v>3595</v>
      </c>
      <c r="H83" s="34">
        <f t="shared" si="12"/>
        <v>2837</v>
      </c>
      <c r="I83" s="35">
        <f t="shared" si="12"/>
        <v>6432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2167</v>
      </c>
      <c r="E7" s="150">
        <f t="shared" si="0"/>
        <v>0</v>
      </c>
      <c r="F7" s="150">
        <f t="shared" si="0"/>
        <v>2167</v>
      </c>
      <c r="G7" s="150">
        <f t="shared" si="0"/>
        <v>2132</v>
      </c>
      <c r="H7" s="150">
        <f t="shared" si="0"/>
        <v>0</v>
      </c>
      <c r="I7" s="150">
        <f t="shared" si="0"/>
        <v>2132</v>
      </c>
    </row>
    <row r="8" spans="1:9">
      <c r="A8" s="127">
        <v>1</v>
      </c>
      <c r="B8" s="137" t="s">
        <v>135</v>
      </c>
      <c r="C8" s="138" t="s">
        <v>136</v>
      </c>
      <c r="D8" s="127">
        <v>1071</v>
      </c>
      <c r="E8" s="126">
        <v>0</v>
      </c>
      <c r="F8" s="147">
        <f t="shared" ref="F8:F21" si="1">D8+E8</f>
        <v>1071</v>
      </c>
      <c r="G8" s="146">
        <v>1092</v>
      </c>
      <c r="H8" s="126">
        <v>0</v>
      </c>
      <c r="I8" s="147">
        <f t="shared" ref="I8:I21" si="2">G8+H8</f>
        <v>1092</v>
      </c>
    </row>
    <row r="9" spans="1:9">
      <c r="A9" s="127">
        <v>2</v>
      </c>
      <c r="B9" s="139" t="s">
        <v>137</v>
      </c>
      <c r="C9" s="140" t="s">
        <v>138</v>
      </c>
      <c r="D9" s="127">
        <v>673</v>
      </c>
      <c r="E9" s="121">
        <v>0</v>
      </c>
      <c r="F9" s="148">
        <f t="shared" si="1"/>
        <v>673</v>
      </c>
      <c r="G9" s="146">
        <v>589</v>
      </c>
      <c r="H9" s="121">
        <v>0</v>
      </c>
      <c r="I9" s="148">
        <f t="shared" si="2"/>
        <v>589</v>
      </c>
    </row>
    <row r="10" spans="1:9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256</v>
      </c>
      <c r="H10" s="121">
        <v>0</v>
      </c>
      <c r="I10" s="148">
        <f t="shared" si="2"/>
        <v>256</v>
      </c>
    </row>
    <row r="11" spans="1:9">
      <c r="A11" s="127">
        <v>4</v>
      </c>
      <c r="B11" s="139" t="s">
        <v>141</v>
      </c>
      <c r="C11" s="140" t="s">
        <v>142</v>
      </c>
      <c r="D11" s="127">
        <v>100</v>
      </c>
      <c r="E11" s="121">
        <v>0</v>
      </c>
      <c r="F11" s="148">
        <f t="shared" si="1"/>
        <v>100</v>
      </c>
      <c r="G11" s="146">
        <v>71</v>
      </c>
      <c r="H11" s="121">
        <v>0</v>
      </c>
      <c r="I11" s="148">
        <f t="shared" si="2"/>
        <v>71</v>
      </c>
    </row>
    <row r="12" spans="1:9">
      <c r="A12" s="127">
        <v>5</v>
      </c>
      <c r="B12" s="139" t="s">
        <v>143</v>
      </c>
      <c r="C12" s="140" t="s">
        <v>144</v>
      </c>
      <c r="D12" s="127">
        <v>55</v>
      </c>
      <c r="E12" s="121">
        <v>0</v>
      </c>
      <c r="F12" s="148">
        <f t="shared" si="1"/>
        <v>55</v>
      </c>
      <c r="G12" s="146">
        <v>16</v>
      </c>
      <c r="H12" s="121">
        <v>0</v>
      </c>
      <c r="I12" s="148">
        <f t="shared" si="2"/>
        <v>16</v>
      </c>
    </row>
    <row r="13" spans="1:9">
      <c r="A13" s="127">
        <v>6</v>
      </c>
      <c r="B13" s="139" t="s">
        <v>145</v>
      </c>
      <c r="C13" s="140" t="s">
        <v>146</v>
      </c>
      <c r="D13" s="127">
        <v>30</v>
      </c>
      <c r="E13" s="121">
        <v>0</v>
      </c>
      <c r="F13" s="148">
        <f t="shared" si="1"/>
        <v>30</v>
      </c>
      <c r="G13" s="146">
        <v>26</v>
      </c>
      <c r="H13" s="121">
        <v>0</v>
      </c>
      <c r="I13" s="148">
        <f t="shared" si="2"/>
        <v>26</v>
      </c>
    </row>
    <row r="14" spans="1:9">
      <c r="A14" s="127">
        <v>7</v>
      </c>
      <c r="B14" s="139" t="s">
        <v>147</v>
      </c>
      <c r="C14" s="140" t="s">
        <v>148</v>
      </c>
      <c r="D14" s="127">
        <v>125</v>
      </c>
      <c r="E14" s="121">
        <v>0</v>
      </c>
      <c r="F14" s="148">
        <f t="shared" si="1"/>
        <v>125</v>
      </c>
      <c r="G14" s="146">
        <v>26</v>
      </c>
      <c r="H14" s="121">
        <v>0</v>
      </c>
      <c r="I14" s="148">
        <f t="shared" si="2"/>
        <v>26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2</v>
      </c>
      <c r="E15" s="121">
        <v>0</v>
      </c>
      <c r="F15" s="148">
        <f t="shared" si="1"/>
        <v>2</v>
      </c>
      <c r="G15" s="146">
        <v>10</v>
      </c>
      <c r="H15" s="121">
        <v>0</v>
      </c>
      <c r="I15" s="148">
        <f t="shared" si="2"/>
        <v>10</v>
      </c>
    </row>
    <row r="16" spans="1:9">
      <c r="A16" s="127">
        <v>9</v>
      </c>
      <c r="B16" s="139" t="s">
        <v>151</v>
      </c>
      <c r="C16" s="140" t="s">
        <v>152</v>
      </c>
      <c r="D16" s="127">
        <v>25</v>
      </c>
      <c r="E16" s="121">
        <v>0</v>
      </c>
      <c r="F16" s="148">
        <f t="shared" si="1"/>
        <v>25</v>
      </c>
      <c r="G16" s="146">
        <v>10</v>
      </c>
      <c r="H16" s="121">
        <v>0</v>
      </c>
      <c r="I16" s="148">
        <f t="shared" si="2"/>
        <v>10</v>
      </c>
    </row>
    <row r="17" spans="1:9">
      <c r="A17" s="127">
        <v>10</v>
      </c>
      <c r="B17" s="139" t="s">
        <v>153</v>
      </c>
      <c r="C17" s="140" t="s">
        <v>154</v>
      </c>
      <c r="D17" s="127">
        <v>25</v>
      </c>
      <c r="E17" s="121">
        <v>0</v>
      </c>
      <c r="F17" s="148">
        <f t="shared" si="1"/>
        <v>25</v>
      </c>
      <c r="G17" s="146">
        <v>25</v>
      </c>
      <c r="H17" s="121">
        <v>0</v>
      </c>
      <c r="I17" s="148">
        <f t="shared" si="2"/>
        <v>25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6</v>
      </c>
      <c r="E18" s="121">
        <v>0</v>
      </c>
      <c r="F18" s="148">
        <f t="shared" si="1"/>
        <v>6</v>
      </c>
      <c r="G18" s="146">
        <v>6</v>
      </c>
      <c r="H18" s="121">
        <v>0</v>
      </c>
      <c r="I18" s="148">
        <f t="shared" si="2"/>
        <v>6</v>
      </c>
    </row>
    <row r="19" spans="1:9">
      <c r="A19" s="127">
        <v>12</v>
      </c>
      <c r="B19" s="139" t="s">
        <v>157</v>
      </c>
      <c r="C19" s="140" t="s">
        <v>158</v>
      </c>
      <c r="D19" s="127">
        <v>5</v>
      </c>
      <c r="E19" s="121">
        <v>0</v>
      </c>
      <c r="F19" s="148">
        <f t="shared" si="1"/>
        <v>5</v>
      </c>
      <c r="G19" s="146">
        <v>5</v>
      </c>
      <c r="H19" s="121">
        <v>0</v>
      </c>
      <c r="I19" s="148">
        <f t="shared" si="2"/>
        <v>5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1651</v>
      </c>
      <c r="F22" s="150">
        <f t="shared" si="3"/>
        <v>1651</v>
      </c>
      <c r="G22" s="150">
        <f t="shared" si="3"/>
        <v>0</v>
      </c>
      <c r="H22" s="150">
        <f t="shared" si="3"/>
        <v>1738</v>
      </c>
      <c r="I22" s="150">
        <f t="shared" si="3"/>
        <v>1738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1109</v>
      </c>
      <c r="F23" s="147">
        <f t="shared" ref="F23:F36" si="4">D23+E23</f>
        <v>1109</v>
      </c>
      <c r="G23" s="146">
        <v>0</v>
      </c>
      <c r="H23" s="126">
        <v>953</v>
      </c>
      <c r="I23" s="147">
        <f t="shared" ref="I23:I36" si="5">G23+H23</f>
        <v>953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349</v>
      </c>
      <c r="F24" s="148">
        <f t="shared" si="4"/>
        <v>349</v>
      </c>
      <c r="G24" s="146">
        <v>0</v>
      </c>
      <c r="H24" s="121">
        <v>648</v>
      </c>
      <c r="I24" s="148">
        <f t="shared" si="5"/>
        <v>648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50</v>
      </c>
      <c r="F25" s="148">
        <f t="shared" si="4"/>
        <v>50</v>
      </c>
      <c r="G25" s="146">
        <v>0</v>
      </c>
      <c r="H25" s="121">
        <v>49</v>
      </c>
      <c r="I25" s="148">
        <f t="shared" si="5"/>
        <v>49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23</v>
      </c>
      <c r="F26" s="148">
        <f t="shared" si="4"/>
        <v>23</v>
      </c>
      <c r="G26" s="146">
        <v>0</v>
      </c>
      <c r="H26" s="121">
        <v>9</v>
      </c>
      <c r="I26" s="148">
        <f t="shared" si="5"/>
        <v>9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10</v>
      </c>
      <c r="F27" s="148">
        <f t="shared" si="4"/>
        <v>10</v>
      </c>
      <c r="G27" s="146">
        <v>0</v>
      </c>
      <c r="H27" s="121">
        <v>24</v>
      </c>
      <c r="I27" s="148">
        <f t="shared" si="5"/>
        <v>24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5</v>
      </c>
      <c r="F28" s="148">
        <f t="shared" si="4"/>
        <v>5</v>
      </c>
      <c r="G28" s="146">
        <v>0</v>
      </c>
      <c r="H28" s="121">
        <v>10</v>
      </c>
      <c r="I28" s="148">
        <f t="shared" si="5"/>
        <v>10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20</v>
      </c>
      <c r="F29" s="148">
        <f t="shared" si="4"/>
        <v>20</v>
      </c>
      <c r="G29" s="146">
        <v>0</v>
      </c>
      <c r="H29" s="121">
        <v>10</v>
      </c>
      <c r="I29" s="148">
        <f t="shared" si="5"/>
        <v>10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20</v>
      </c>
      <c r="F30" s="148">
        <f t="shared" si="4"/>
        <v>20</v>
      </c>
      <c r="G30" s="146">
        <v>0</v>
      </c>
      <c r="H30" s="121">
        <v>5</v>
      </c>
      <c r="I30" s="148">
        <f t="shared" si="5"/>
        <v>5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20</v>
      </c>
      <c r="F31" s="148">
        <f t="shared" si="4"/>
        <v>20</v>
      </c>
      <c r="G31" s="146">
        <v>0</v>
      </c>
      <c r="H31" s="121">
        <v>10</v>
      </c>
      <c r="I31" s="148">
        <f t="shared" si="5"/>
        <v>10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30</v>
      </c>
      <c r="F32" s="148">
        <f t="shared" si="4"/>
        <v>30</v>
      </c>
      <c r="G32" s="146">
        <v>0</v>
      </c>
      <c r="H32" s="121">
        <v>6</v>
      </c>
      <c r="I32" s="148">
        <f t="shared" si="5"/>
        <v>6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10</v>
      </c>
      <c r="F33" s="148">
        <f t="shared" si="4"/>
        <v>10</v>
      </c>
      <c r="G33" s="146">
        <v>0</v>
      </c>
      <c r="H33" s="121">
        <v>4</v>
      </c>
      <c r="I33" s="148">
        <f t="shared" si="5"/>
        <v>4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5</v>
      </c>
      <c r="F34" s="148">
        <f t="shared" si="4"/>
        <v>5</v>
      </c>
      <c r="G34" s="146">
        <v>0</v>
      </c>
      <c r="H34" s="121">
        <v>10</v>
      </c>
      <c r="I34" s="148">
        <f t="shared" si="5"/>
        <v>10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821</v>
      </c>
      <c r="E37" s="150">
        <f t="shared" si="6"/>
        <v>274</v>
      </c>
      <c r="F37" s="150">
        <f t="shared" si="6"/>
        <v>1095</v>
      </c>
      <c r="G37" s="150">
        <f t="shared" si="6"/>
        <v>1463</v>
      </c>
      <c r="H37" s="150">
        <f t="shared" si="6"/>
        <v>1099</v>
      </c>
      <c r="I37" s="150">
        <f t="shared" si="6"/>
        <v>2562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350</v>
      </c>
      <c r="E38" s="126">
        <v>219</v>
      </c>
      <c r="F38" s="147">
        <f t="shared" ref="F38:F59" si="7">D38+E38</f>
        <v>569</v>
      </c>
      <c r="G38" s="127">
        <v>775</v>
      </c>
      <c r="H38" s="126">
        <v>640</v>
      </c>
      <c r="I38" s="147">
        <f t="shared" ref="I38:I59" si="8">G38+H38</f>
        <v>1415</v>
      </c>
    </row>
    <row r="39" spans="1:9">
      <c r="A39" s="127">
        <v>16</v>
      </c>
      <c r="B39" s="139" t="s">
        <v>167</v>
      </c>
      <c r="C39" s="140" t="s">
        <v>168</v>
      </c>
      <c r="D39" s="127">
        <v>16</v>
      </c>
      <c r="E39" s="121">
        <v>5</v>
      </c>
      <c r="F39" s="148">
        <f t="shared" si="7"/>
        <v>21</v>
      </c>
      <c r="G39" s="127">
        <v>116</v>
      </c>
      <c r="H39" s="121">
        <v>70</v>
      </c>
      <c r="I39" s="148">
        <f t="shared" si="8"/>
        <v>186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400</v>
      </c>
      <c r="E40" s="121">
        <v>33</v>
      </c>
      <c r="F40" s="148">
        <f t="shared" si="7"/>
        <v>433</v>
      </c>
      <c r="G40" s="127">
        <v>486</v>
      </c>
      <c r="H40" s="121">
        <v>263</v>
      </c>
      <c r="I40" s="148">
        <f t="shared" si="8"/>
        <v>749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6</v>
      </c>
      <c r="E41" s="121">
        <v>0</v>
      </c>
      <c r="F41" s="148">
        <f t="shared" si="7"/>
        <v>6</v>
      </c>
      <c r="G41" s="127">
        <v>6</v>
      </c>
      <c r="H41" s="121">
        <v>10</v>
      </c>
      <c r="I41" s="148">
        <f t="shared" si="8"/>
        <v>16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5</v>
      </c>
      <c r="E42" s="121">
        <v>1</v>
      </c>
      <c r="F42" s="148">
        <f t="shared" si="7"/>
        <v>6</v>
      </c>
      <c r="G42" s="127">
        <v>10</v>
      </c>
      <c r="H42" s="121">
        <v>1</v>
      </c>
      <c r="I42" s="148">
        <f t="shared" si="8"/>
        <v>11</v>
      </c>
    </row>
    <row r="43" spans="1:9">
      <c r="A43" s="127">
        <v>20</v>
      </c>
      <c r="B43" s="139" t="s">
        <v>175</v>
      </c>
      <c r="C43" s="140" t="s">
        <v>176</v>
      </c>
      <c r="D43" s="127">
        <v>12</v>
      </c>
      <c r="E43" s="121">
        <v>4</v>
      </c>
      <c r="F43" s="148">
        <f t="shared" si="7"/>
        <v>16</v>
      </c>
      <c r="G43" s="127">
        <v>10</v>
      </c>
      <c r="H43" s="121">
        <v>20</v>
      </c>
      <c r="I43" s="148">
        <f t="shared" si="8"/>
        <v>30</v>
      </c>
    </row>
    <row r="44" spans="1:9">
      <c r="A44" s="127">
        <v>21</v>
      </c>
      <c r="B44" s="139" t="s">
        <v>177</v>
      </c>
      <c r="C44" s="140" t="s">
        <v>178</v>
      </c>
      <c r="D44" s="127">
        <v>6</v>
      </c>
      <c r="E44" s="121">
        <v>0</v>
      </c>
      <c r="F44" s="148">
        <f t="shared" si="7"/>
        <v>6</v>
      </c>
      <c r="G44" s="127">
        <v>6</v>
      </c>
      <c r="H44" s="121">
        <v>10</v>
      </c>
      <c r="I44" s="148">
        <f t="shared" si="8"/>
        <v>16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4</v>
      </c>
      <c r="E46" s="121">
        <v>2</v>
      </c>
      <c r="F46" s="148">
        <f t="shared" si="7"/>
        <v>6</v>
      </c>
      <c r="G46" s="127">
        <v>6</v>
      </c>
      <c r="H46" s="121">
        <v>10</v>
      </c>
      <c r="I46" s="148">
        <f t="shared" si="8"/>
        <v>16</v>
      </c>
    </row>
    <row r="47" spans="1:9">
      <c r="A47" s="127">
        <v>24</v>
      </c>
      <c r="B47" s="139" t="s">
        <v>183</v>
      </c>
      <c r="C47" s="140" t="s">
        <v>184</v>
      </c>
      <c r="D47" s="127">
        <v>4</v>
      </c>
      <c r="E47" s="121">
        <v>2</v>
      </c>
      <c r="F47" s="148">
        <f t="shared" si="7"/>
        <v>6</v>
      </c>
      <c r="G47" s="127">
        <v>6</v>
      </c>
      <c r="H47" s="121">
        <v>10</v>
      </c>
      <c r="I47" s="148">
        <f t="shared" si="8"/>
        <v>16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6</v>
      </c>
      <c r="E49" s="121">
        <v>0</v>
      </c>
      <c r="F49" s="148">
        <f t="shared" si="7"/>
        <v>6</v>
      </c>
      <c r="G49" s="127">
        <v>6</v>
      </c>
      <c r="H49" s="121">
        <v>10</v>
      </c>
      <c r="I49" s="148">
        <f t="shared" si="8"/>
        <v>16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8</v>
      </c>
      <c r="E52" s="121">
        <v>4</v>
      </c>
      <c r="F52" s="148">
        <f t="shared" si="7"/>
        <v>12</v>
      </c>
      <c r="G52" s="127">
        <v>6</v>
      </c>
      <c r="H52" s="121">
        <v>5</v>
      </c>
      <c r="I52" s="148">
        <f t="shared" si="8"/>
        <v>11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6</v>
      </c>
      <c r="H54" s="121">
        <v>10</v>
      </c>
      <c r="I54" s="148">
        <f t="shared" si="8"/>
        <v>16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2</v>
      </c>
      <c r="F55" s="148">
        <f t="shared" si="7"/>
        <v>2</v>
      </c>
      <c r="G55" s="127">
        <v>6</v>
      </c>
      <c r="H55" s="121">
        <v>10</v>
      </c>
      <c r="I55" s="148">
        <f t="shared" si="8"/>
        <v>16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2</v>
      </c>
      <c r="F56" s="148">
        <f t="shared" si="7"/>
        <v>2</v>
      </c>
      <c r="G56" s="127">
        <v>6</v>
      </c>
      <c r="H56" s="121">
        <v>10</v>
      </c>
      <c r="I56" s="148">
        <f t="shared" si="8"/>
        <v>16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2</v>
      </c>
      <c r="E58" s="121">
        <v>0</v>
      </c>
      <c r="F58" s="148">
        <f t="shared" si="7"/>
        <v>2</v>
      </c>
      <c r="G58" s="127">
        <v>6</v>
      </c>
      <c r="H58" s="121">
        <v>10</v>
      </c>
      <c r="I58" s="148">
        <f t="shared" si="8"/>
        <v>16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2</v>
      </c>
      <c r="E59" s="123">
        <v>0</v>
      </c>
      <c r="F59" s="149">
        <f t="shared" si="7"/>
        <v>2</v>
      </c>
      <c r="G59" s="127">
        <v>6</v>
      </c>
      <c r="H59" s="123">
        <v>10</v>
      </c>
      <c r="I59" s="149">
        <f t="shared" si="8"/>
        <v>16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2988</v>
      </c>
      <c r="E83" s="151">
        <f t="shared" si="12"/>
        <v>1925</v>
      </c>
      <c r="F83" s="152">
        <f t="shared" si="12"/>
        <v>4913</v>
      </c>
      <c r="G83" s="150">
        <f t="shared" si="12"/>
        <v>3595</v>
      </c>
      <c r="H83" s="151">
        <f t="shared" si="12"/>
        <v>2837</v>
      </c>
      <c r="I83" s="152">
        <f t="shared" si="12"/>
        <v>6432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300043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O310" sqref="O310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3.25" customHeight="1">
      <c r="D1" s="168"/>
      <c r="E1" s="306" t="s">
        <v>865</v>
      </c>
      <c r="F1" s="306"/>
    </row>
    <row r="2" spans="1:10" ht="53.25" customHeight="1">
      <c r="A2" s="128"/>
      <c r="B2" s="302" t="s">
        <v>77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8.25" customHeight="1">
      <c r="A4" s="157" t="s">
        <v>79</v>
      </c>
      <c r="B4" s="307" t="s">
        <v>866</v>
      </c>
      <c r="C4" s="303" t="s">
        <v>78</v>
      </c>
      <c r="D4" s="303"/>
      <c r="E4" s="158">
        <v>300043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0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0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547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50</v>
      </c>
    </row>
    <row r="212" spans="1:5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50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50</v>
      </c>
    </row>
    <row r="221" spans="1:5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50</v>
      </c>
    </row>
    <row r="222" spans="1:5" hidden="1">
      <c r="A222" s="308">
        <v>215</v>
      </c>
      <c r="B222" s="308" t="s">
        <v>660</v>
      </c>
      <c r="C222" s="308" t="s">
        <v>699</v>
      </c>
      <c r="D222" s="309" t="s">
        <v>700</v>
      </c>
      <c r="E222" s="308">
        <v>0</v>
      </c>
    </row>
    <row r="223" spans="1:5" hidden="1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0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 hidden="1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0</v>
      </c>
    </row>
    <row r="229" spans="1:5" hidden="1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0</v>
      </c>
    </row>
    <row r="230" spans="1:5" ht="30" hidden="1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0</v>
      </c>
    </row>
    <row r="231" spans="1:5" hidden="1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 hidden="1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0</v>
      </c>
    </row>
    <row r="236" spans="1:5" hidden="1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0</v>
      </c>
    </row>
    <row r="237" spans="1:5" hidden="1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 hidden="1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0</v>
      </c>
    </row>
    <row r="259" spans="1:5" hidden="1">
      <c r="A259" s="206">
        <v>252</v>
      </c>
      <c r="B259" s="206" t="s">
        <v>660</v>
      </c>
      <c r="C259" s="206" t="s">
        <v>773</v>
      </c>
      <c r="D259" s="238" t="s">
        <v>774</v>
      </c>
      <c r="E259" s="206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 hidden="1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0</v>
      </c>
    </row>
    <row r="262" spans="1:5" hidden="1">
      <c r="A262" s="206">
        <v>255</v>
      </c>
      <c r="B262" s="206" t="s">
        <v>660</v>
      </c>
      <c r="C262" s="206" t="s">
        <v>779</v>
      </c>
      <c r="D262" s="238" t="s">
        <v>780</v>
      </c>
      <c r="E262" s="206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 hidden="1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476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0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0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0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0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/>
      <c r="B300" s="206" t="s">
        <v>254</v>
      </c>
      <c r="C300" s="206"/>
      <c r="D300" s="238"/>
      <c r="E300" s="206">
        <f>SUM(E8:E299)</f>
        <v>1223</v>
      </c>
    </row>
    <row r="301" spans="1:5">
      <c r="A301" s="206"/>
      <c r="B301" s="206"/>
      <c r="C301" s="206"/>
      <c r="D301" s="238"/>
      <c r="E301" s="310">
        <v>747</v>
      </c>
    </row>
    <row r="303" spans="1:5">
      <c r="D303" s="168" t="s">
        <v>859</v>
      </c>
    </row>
    <row r="304" spans="1:5">
      <c r="D304" s="238" t="s">
        <v>814</v>
      </c>
      <c r="E304" s="206">
        <v>0</v>
      </c>
    </row>
    <row r="305" spans="4:5">
      <c r="D305" s="238" t="s">
        <v>850</v>
      </c>
      <c r="E305" s="206">
        <v>0</v>
      </c>
    </row>
    <row r="306" spans="4:5">
      <c r="D306" s="238" t="s">
        <v>268</v>
      </c>
      <c r="E306" s="206">
        <v>0</v>
      </c>
    </row>
    <row r="307" spans="4:5">
      <c r="D307" s="238" t="s">
        <v>485</v>
      </c>
      <c r="E307" s="206">
        <v>0</v>
      </c>
    </row>
    <row r="308" spans="4:5">
      <c r="D308" s="238" t="s">
        <v>847</v>
      </c>
      <c r="E308" s="206">
        <v>0</v>
      </c>
    </row>
    <row r="309" spans="4:5">
      <c r="D309" s="238" t="s">
        <v>660</v>
      </c>
      <c r="E309" s="206">
        <v>747</v>
      </c>
    </row>
    <row r="310" spans="4:5">
      <c r="D310" s="238" t="s">
        <v>793</v>
      </c>
      <c r="E310" s="206">
        <v>476</v>
      </c>
    </row>
    <row r="311" spans="4:5">
      <c r="D311" s="238" t="s">
        <v>254</v>
      </c>
      <c r="E311" s="206">
        <f>SUM(E304:E310)</f>
        <v>1223</v>
      </c>
    </row>
  </sheetData>
  <autoFilter ref="A7:J300">
    <filterColumn colId="1">
      <filters>
        <filter val="УЗИ"/>
      </filters>
    </filterColumn>
    <filterColumn colId="4">
      <filters>
        <filter val="50"/>
        <filter val="547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300043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29</v>
      </c>
      <c r="C12" s="206" t="s">
        <v>860</v>
      </c>
      <c r="D12" s="206">
        <v>1419</v>
      </c>
    </row>
    <row r="13" spans="1:10">
      <c r="A13" s="206">
        <v>2</v>
      </c>
      <c r="B13" s="206">
        <v>97</v>
      </c>
      <c r="C13" s="206" t="s">
        <v>861</v>
      </c>
      <c r="D13" s="206">
        <v>2841</v>
      </c>
    </row>
    <row r="14" spans="1:10">
      <c r="A14" s="206">
        <v>3</v>
      </c>
      <c r="B14" s="206">
        <v>122</v>
      </c>
      <c r="C14" s="206" t="s">
        <v>862</v>
      </c>
      <c r="D14" s="206">
        <v>2626</v>
      </c>
    </row>
    <row r="15" spans="1:10">
      <c r="A15" s="206"/>
      <c r="B15" s="206" t="s">
        <v>254</v>
      </c>
      <c r="C15" s="206"/>
      <c r="D15" s="206">
        <f>SUM(D12:D14)</f>
        <v>6886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300043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863</v>
      </c>
      <c r="D12" s="206">
        <v>20</v>
      </c>
    </row>
    <row r="13" spans="1:11">
      <c r="A13" s="206">
        <v>2</v>
      </c>
      <c r="B13" s="206">
        <v>2905</v>
      </c>
      <c r="C13" s="206" t="s">
        <v>864</v>
      </c>
      <c r="D13" s="206">
        <v>400</v>
      </c>
    </row>
    <row r="14" spans="1:11">
      <c r="A14" s="206"/>
      <c r="B14" s="206" t="s">
        <v>254</v>
      </c>
      <c r="C14" s="206"/>
      <c r="D14" s="206">
        <f>SUM(D12:D13)</f>
        <v>420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2023-04-03T11:02:09Z</cp:lastPrinted>
  <dcterms:created xsi:type="dcterms:W3CDTF">2016-01-04T13:41:28Z</dcterms:created>
  <dcterms:modified xsi:type="dcterms:W3CDTF">2023-04-03T11:02:14Z</dcterms:modified>
</cp:coreProperties>
</file>